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0.0.88\MSA Projects Only\2023 11 - N.011-010-2024-1F - Periodic Maintenance\PROJECT DOCUMENTS\Construction Tender\Addendum 1\"/>
    </mc:Choice>
  </mc:AlternateContent>
  <xr:revisionPtr revIDLastSave="0" documentId="13_ncr:1_{B0992DF4-483E-43DE-BDEA-279F0BA0E8FB}" xr6:coauthVersionLast="47" xr6:coauthVersionMax="47" xr10:uidLastSave="{00000000-0000-0000-0000-000000000000}"/>
  <bookViews>
    <workbookView xWindow="-120" yWindow="-120" windowWidth="20730" windowHeight="11310" tabRatio="599" activeTab="1" xr2:uid="{00000000-000D-0000-FFFF-FFFF00000000}"/>
  </bookViews>
  <sheets>
    <sheet name="Version" sheetId="145" r:id="rId1"/>
    <sheet name="Conv. Construction BoQ" sheetId="75" r:id="rId2"/>
    <sheet name="Summary" sheetId="146" r:id="rId3"/>
    <sheet name="Form C2.3 Summary of Pricing Sc" sheetId="147" r:id="rId4"/>
  </sheets>
  <definedNames>
    <definedName name="_Hlk119335805" localSheetId="3">'Form C2.3 Summary of Pricing Sc'!#REF!</definedName>
    <definedName name="_SEC1200" localSheetId="1">'Conv. Construction BoQ'!#REF!</definedName>
    <definedName name="_SEC1200">#REF!</definedName>
    <definedName name="_Toc391906137" localSheetId="3">'Form C2.3 Summary of Pricing Sc'!$A$1</definedName>
    <definedName name="_Toc391906137" localSheetId="2">Summary!$A$1</definedName>
    <definedName name="_Toc407010575" localSheetId="3">'Form C2.3 Summary of Pricing Sc'!$A$1</definedName>
    <definedName name="_Toc407010575" localSheetId="2">Summary!$A$1</definedName>
    <definedName name="_Toc42260028" localSheetId="3">'Form C2.3 Summary of Pricing Sc'!#REF!</definedName>
    <definedName name="_Toc42260028" localSheetId="2">Summary!$A$52</definedName>
    <definedName name="_xlnm.Print_Area" localSheetId="1">'Conv. Construction BoQ'!$B$1:$G$624</definedName>
    <definedName name="_xlnm.Print_Area" localSheetId="3">'Form C2.3 Summary of Pricing Sc'!$A$1:$C$27</definedName>
    <definedName name="_xlnm.Print_Area" localSheetId="2">Summary!$A$1:$D$57</definedName>
    <definedName name="_xlnm.Print_Titles" localSheetId="1">'Conv. Construction BoQ'!$1:$3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47" l="1"/>
  <c r="A2" i="147"/>
  <c r="G389" i="75" l="1"/>
  <c r="G382" i="75"/>
  <c r="G308" i="75" l="1"/>
  <c r="G306" i="75"/>
  <c r="G14" i="75" l="1"/>
  <c r="G365" i="75" l="1"/>
  <c r="G363" i="75"/>
  <c r="G362" i="75"/>
  <c r="G51" i="75"/>
  <c r="G52" i="75"/>
  <c r="G53" i="75"/>
  <c r="G50" i="75"/>
  <c r="G366" i="75" l="1"/>
  <c r="C33" i="146" s="1"/>
  <c r="E185" i="75"/>
  <c r="G467" i="75"/>
  <c r="G454" i="75"/>
  <c r="G460" i="75"/>
  <c r="G462" i="75" s="1"/>
  <c r="G523" i="75" l="1"/>
  <c r="E371" i="75" l="1"/>
  <c r="E370" i="75"/>
  <c r="G315" i="75"/>
  <c r="G192" i="75" l="1"/>
  <c r="G191" i="75"/>
  <c r="G190" i="75"/>
  <c r="G189" i="75"/>
  <c r="G161" i="75" l="1"/>
  <c r="E136" i="75"/>
  <c r="E55" i="75" l="1"/>
  <c r="G572" i="75"/>
  <c r="G549" i="75"/>
  <c r="G551" i="75"/>
  <c r="G552" i="75"/>
  <c r="G553" i="75"/>
  <c r="G535" i="75"/>
  <c r="G531" i="75"/>
  <c r="G532" i="75"/>
  <c r="G533" i="75"/>
  <c r="G519" i="75"/>
  <c r="G520" i="75"/>
  <c r="G521" i="75"/>
  <c r="G182" i="75" l="1"/>
  <c r="G180" i="75"/>
  <c r="G179" i="75"/>
  <c r="G177" i="75"/>
  <c r="G176" i="75"/>
  <c r="G175" i="75"/>
  <c r="G185" i="75"/>
  <c r="G197" i="75"/>
  <c r="E132" i="75"/>
  <c r="E134" i="75"/>
  <c r="E140" i="75"/>
  <c r="E91" i="75"/>
  <c r="E73" i="75"/>
  <c r="E47" i="75"/>
  <c r="E30" i="75"/>
  <c r="E28" i="75"/>
  <c r="E20" i="75"/>
  <c r="G623" i="75"/>
  <c r="E622" i="75"/>
  <c r="G622" i="75" s="1"/>
  <c r="G619" i="75"/>
  <c r="E618" i="75"/>
  <c r="G618" i="75" s="1"/>
  <c r="E615" i="75"/>
  <c r="G615" i="75" s="1"/>
  <c r="G613" i="75"/>
  <c r="E612" i="75"/>
  <c r="G612" i="75" s="1"/>
  <c r="E609" i="75"/>
  <c r="G609" i="75" s="1"/>
  <c r="G607" i="75"/>
  <c r="E606" i="75"/>
  <c r="G606" i="75" s="1"/>
  <c r="G603" i="75"/>
  <c r="E602" i="75"/>
  <c r="G602" i="75" s="1"/>
  <c r="G599" i="75"/>
  <c r="E598" i="75"/>
  <c r="G598" i="75" s="1"/>
  <c r="E592" i="75"/>
  <c r="G592" i="75" s="1"/>
  <c r="G589" i="75"/>
  <c r="G588" i="75"/>
  <c r="G587" i="75"/>
  <c r="G585" i="75"/>
  <c r="G584" i="75"/>
  <c r="G583" i="75"/>
  <c r="G582" i="75"/>
  <c r="G581" i="75"/>
  <c r="E578" i="75"/>
  <c r="G578" i="75" s="1"/>
  <c r="G573" i="75"/>
  <c r="G566" i="75"/>
  <c r="G559" i="75"/>
  <c r="G558" i="75"/>
  <c r="G556" i="75"/>
  <c r="G555" i="75"/>
  <c r="G554" i="75"/>
  <c r="G548" i="75"/>
  <c r="G546" i="75"/>
  <c r="G545" i="75"/>
  <c r="G544" i="75"/>
  <c r="G543" i="75"/>
  <c r="G542" i="75"/>
  <c r="G541" i="75"/>
  <c r="G539" i="75"/>
  <c r="G538" i="75"/>
  <c r="G537" i="75"/>
  <c r="G527" i="75"/>
  <c r="G526" i="75"/>
  <c r="G525" i="75"/>
  <c r="G524" i="75"/>
  <c r="G510" i="75"/>
  <c r="G509" i="75"/>
  <c r="G507" i="75"/>
  <c r="G505" i="75"/>
  <c r="G504" i="75"/>
  <c r="G502" i="75"/>
  <c r="G501" i="75"/>
  <c r="G499" i="75"/>
  <c r="G497" i="75"/>
  <c r="G496" i="75"/>
  <c r="G493" i="75"/>
  <c r="G491" i="75"/>
  <c r="G489" i="75"/>
  <c r="G487" i="75"/>
  <c r="G485" i="75"/>
  <c r="G484" i="75"/>
  <c r="G482" i="75"/>
  <c r="G481" i="75"/>
  <c r="G475" i="75"/>
  <c r="G474" i="75"/>
  <c r="G473" i="75"/>
  <c r="G471" i="75"/>
  <c r="G469" i="75"/>
  <c r="G466" i="75"/>
  <c r="G452" i="75"/>
  <c r="G450" i="75"/>
  <c r="G448" i="75"/>
  <c r="G447" i="75"/>
  <c r="G445" i="75"/>
  <c r="G444" i="75"/>
  <c r="G443" i="75"/>
  <c r="G441" i="75"/>
  <c r="G438" i="75"/>
  <c r="G429" i="75"/>
  <c r="G428" i="75"/>
  <c r="G427" i="75"/>
  <c r="G425" i="75"/>
  <c r="G424" i="75"/>
  <c r="G422" i="75"/>
  <c r="G420" i="75"/>
  <c r="G419" i="75"/>
  <c r="G418" i="75"/>
  <c r="G417" i="75"/>
  <c r="G416" i="75"/>
  <c r="G414" i="75"/>
  <c r="G412" i="75"/>
  <c r="G411" i="75"/>
  <c r="G409" i="75"/>
  <c r="G408" i="75"/>
  <c r="G406" i="75"/>
  <c r="G405" i="75"/>
  <c r="G394" i="75"/>
  <c r="G392" i="75"/>
  <c r="G391" i="75"/>
  <c r="G388" i="75"/>
  <c r="G387" i="75"/>
  <c r="G386" i="75"/>
  <c r="G383" i="75"/>
  <c r="G381" i="75"/>
  <c r="G380" i="75"/>
  <c r="G379" i="75"/>
  <c r="G377" i="75"/>
  <c r="G376" i="75"/>
  <c r="G375" i="75"/>
  <c r="G374" i="75"/>
  <c r="G371" i="75"/>
  <c r="G370" i="75"/>
  <c r="G354" i="75"/>
  <c r="E321" i="75"/>
  <c r="G321" i="75" s="1"/>
  <c r="G347" i="75"/>
  <c r="G346" i="75"/>
  <c r="G345" i="75"/>
  <c r="G343" i="75"/>
  <c r="G341" i="75"/>
  <c r="G335" i="75"/>
  <c r="G333" i="75"/>
  <c r="G330" i="75"/>
  <c r="G329" i="75"/>
  <c r="G327" i="75"/>
  <c r="G318" i="75"/>
  <c r="G317" i="75"/>
  <c r="G314" i="75"/>
  <c r="G305" i="75"/>
  <c r="G303" i="75"/>
  <c r="G301" i="75"/>
  <c r="G457" i="75" l="1"/>
  <c r="C40" i="146" s="1"/>
  <c r="G337" i="75"/>
  <c r="C28" i="146" s="1"/>
  <c r="G624" i="75"/>
  <c r="C53" i="146" s="1"/>
  <c r="G574" i="75"/>
  <c r="C50" i="146" s="1"/>
  <c r="G514" i="75"/>
  <c r="C45" i="146" s="1"/>
  <c r="G358" i="75"/>
  <c r="C32" i="146" s="1"/>
  <c r="G568" i="75"/>
  <c r="C47" i="146" s="1"/>
  <c r="G563" i="75"/>
  <c r="C46" i="146" s="1"/>
  <c r="C43" i="146"/>
  <c r="G477" i="75"/>
  <c r="C44" i="146" s="1"/>
  <c r="G435" i="75"/>
  <c r="C37" i="146" s="1"/>
  <c r="G351" i="75"/>
  <c r="C29" i="146" s="1"/>
  <c r="G398" i="75"/>
  <c r="C34" i="146" s="1"/>
  <c r="G310" i="75"/>
  <c r="C24" i="146" s="1"/>
  <c r="G325" i="75"/>
  <c r="C25" i="146" s="1"/>
  <c r="D34" i="146" l="1"/>
  <c r="D29" i="146"/>
  <c r="C8" i="147"/>
  <c r="E222" i="75"/>
  <c r="G222" i="75" s="1"/>
  <c r="G140" i="75"/>
  <c r="G134" i="75"/>
  <c r="G132" i="75"/>
  <c r="G20" i="75"/>
  <c r="G21" i="75" s="1"/>
  <c r="G293" i="75"/>
  <c r="G290" i="75"/>
  <c r="G289" i="75"/>
  <c r="G288" i="75"/>
  <c r="G283" i="75"/>
  <c r="G282" i="75"/>
  <c r="G281" i="75"/>
  <c r="G279" i="75"/>
  <c r="G278" i="75"/>
  <c r="G277" i="75"/>
  <c r="G275" i="75"/>
  <c r="G274" i="75"/>
  <c r="G272" i="75"/>
  <c r="G266" i="75"/>
  <c r="G265" i="75"/>
  <c r="G263" i="75"/>
  <c r="G262" i="75"/>
  <c r="G261" i="75"/>
  <c r="G252" i="75"/>
  <c r="G251" i="75"/>
  <c r="G250" i="75"/>
  <c r="G249" i="75"/>
  <c r="G247" i="75"/>
  <c r="G246" i="75"/>
  <c r="G244" i="75"/>
  <c r="G243" i="75"/>
  <c r="G242" i="75"/>
  <c r="G240" i="75"/>
  <c r="G238" i="75"/>
  <c r="G237" i="75"/>
  <c r="G234" i="75"/>
  <c r="G233" i="75"/>
  <c r="G232" i="75"/>
  <c r="G229" i="75"/>
  <c r="G211" i="75"/>
  <c r="G210" i="75"/>
  <c r="G209" i="75"/>
  <c r="G208" i="75"/>
  <c r="G205" i="75"/>
  <c r="G199" i="75"/>
  <c r="G173" i="75"/>
  <c r="G172" i="75"/>
  <c r="G171" i="75"/>
  <c r="G170" i="75"/>
  <c r="G169" i="75"/>
  <c r="G168" i="75"/>
  <c r="G167" i="75"/>
  <c r="G164" i="75"/>
  <c r="G163" i="75"/>
  <c r="G162" i="75"/>
  <c r="G160" i="75"/>
  <c r="G159" i="75"/>
  <c r="G156" i="75"/>
  <c r="G155" i="75"/>
  <c r="G154" i="75"/>
  <c r="G149" i="75"/>
  <c r="G146" i="75"/>
  <c r="G145" i="75"/>
  <c r="G143" i="75"/>
  <c r="G138" i="75"/>
  <c r="G136" i="75"/>
  <c r="G129" i="75"/>
  <c r="G128" i="75"/>
  <c r="G127" i="75"/>
  <c r="G126" i="75"/>
  <c r="G125" i="75"/>
  <c r="G124" i="75"/>
  <c r="G123" i="75"/>
  <c r="G122" i="75"/>
  <c r="G121" i="75"/>
  <c r="G120" i="75"/>
  <c r="G119" i="75"/>
  <c r="G118" i="75"/>
  <c r="G117" i="75"/>
  <c r="G116" i="75"/>
  <c r="G115" i="75"/>
  <c r="G114" i="75"/>
  <c r="G113" i="75"/>
  <c r="G112" i="75"/>
  <c r="G111" i="75"/>
  <c r="G110" i="75"/>
  <c r="G109" i="75"/>
  <c r="G108" i="75"/>
  <c r="G107" i="75"/>
  <c r="G106" i="75"/>
  <c r="G105" i="75"/>
  <c r="G104" i="75"/>
  <c r="G103" i="75"/>
  <c r="G101" i="75"/>
  <c r="G100" i="75"/>
  <c r="G99" i="75"/>
  <c r="G98" i="75"/>
  <c r="G97" i="75"/>
  <c r="G96" i="75"/>
  <c r="G95" i="75"/>
  <c r="G94" i="75"/>
  <c r="G93" i="75"/>
  <c r="G91" i="75"/>
  <c r="G89" i="75"/>
  <c r="G88" i="75"/>
  <c r="G87" i="75"/>
  <c r="G86" i="75"/>
  <c r="G85" i="75"/>
  <c r="G84" i="75"/>
  <c r="G83" i="75"/>
  <c r="G82" i="75"/>
  <c r="G81" i="75"/>
  <c r="G74" i="75"/>
  <c r="G73" i="75"/>
  <c r="G71" i="75"/>
  <c r="G70" i="75"/>
  <c r="G69" i="75"/>
  <c r="G67" i="75"/>
  <c r="G66" i="75"/>
  <c r="D53" i="146"/>
  <c r="D50" i="146"/>
  <c r="D40" i="146"/>
  <c r="D37" i="146"/>
  <c r="G55" i="75"/>
  <c r="G47" i="75"/>
  <c r="G44" i="75"/>
  <c r="G43" i="75"/>
  <c r="G41" i="75"/>
  <c r="G40" i="75"/>
  <c r="G39" i="75"/>
  <c r="G38" i="75"/>
  <c r="G37" i="75"/>
  <c r="G36" i="75"/>
  <c r="G35" i="75"/>
  <c r="G34" i="75"/>
  <c r="G33" i="75"/>
  <c r="G30" i="75"/>
  <c r="G28" i="75"/>
  <c r="G25" i="75"/>
  <c r="G22" i="75"/>
  <c r="G18" i="75"/>
  <c r="G17" i="75"/>
  <c r="G16" i="75"/>
  <c r="G15" i="75"/>
  <c r="G12" i="75"/>
  <c r="G11" i="75"/>
  <c r="G7" i="75"/>
  <c r="G6" i="75"/>
  <c r="G194" i="75" l="1"/>
  <c r="C10" i="146" s="1"/>
  <c r="G60" i="75"/>
  <c r="C7" i="146" s="1"/>
  <c r="G78" i="75"/>
  <c r="G151" i="75"/>
  <c r="C9" i="146" s="1"/>
  <c r="G296" i="75"/>
  <c r="C23" i="146" s="1"/>
  <c r="D25" i="146" s="1"/>
  <c r="G286" i="75"/>
  <c r="C20" i="146" s="1"/>
  <c r="G268" i="75"/>
  <c r="C19" i="146" s="1"/>
  <c r="G257" i="75"/>
  <c r="C18" i="146" s="1"/>
  <c r="D47" i="146"/>
  <c r="G225" i="75"/>
  <c r="C15" i="146" s="1"/>
  <c r="D15" i="146" s="1"/>
  <c r="G215" i="75"/>
  <c r="C12" i="146" s="1"/>
  <c r="G202" i="75"/>
  <c r="C11" i="146" s="1"/>
  <c r="D20" i="146" l="1"/>
  <c r="C8" i="146"/>
  <c r="D12" i="146" s="1"/>
  <c r="C56" i="146" l="1"/>
  <c r="C6" i="147" s="1"/>
  <c r="C11" i="147" s="1"/>
  <c r="C16" i="147" l="1"/>
  <c r="C18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 Vinello-Lippert (WR)</author>
    <author>tc={61A23919-7272-40AF-BADF-CE93DDAA9471}</author>
  </authors>
  <commentList>
    <comment ref="A2" authorId="0" shapeId="0" xr:uid="{279800EE-604D-4DC2-A877-27160A839F0F}">
      <text>
        <r>
          <rPr>
            <b/>
            <sz val="9"/>
            <color indexed="81"/>
            <rFont val="Tahoma"/>
            <family val="2"/>
          </rPr>
          <t>INSERT DIFFERENT SCHEDULES AS REQUIRED - REPLACE THE RELEVANT FIRST ROW WITH THE SCHEDULE NAME</t>
        </r>
      </text>
    </comment>
    <comment ref="C478" authorId="1" shapeId="0" xr:uid="{61A23919-7272-40AF-BADF-CE93DDAA9471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once TA drawings completed</t>
      </text>
    </comment>
  </commentList>
</comments>
</file>

<file path=xl/sharedStrings.xml><?xml version="1.0" encoding="utf-8"?>
<sst xmlns="http://schemas.openxmlformats.org/spreadsheetml/2006/main" count="1738" uniqueCount="1125">
  <si>
    <t>ITEM NO</t>
  </si>
  <si>
    <t>DESCRIPTION</t>
  </si>
  <si>
    <t>UNIT</t>
  </si>
  <si>
    <t>QUANTITY</t>
  </si>
  <si>
    <t>RATE</t>
  </si>
  <si>
    <t>AMOUNT</t>
  </si>
  <si>
    <t>SCHEDULES</t>
  </si>
  <si>
    <t>C1.2</t>
  </si>
  <si>
    <t>C1.3</t>
  </si>
  <si>
    <t>C1.2.1</t>
  </si>
  <si>
    <t>Environmental Management</t>
  </si>
  <si>
    <t>C1.2.1.1</t>
  </si>
  <si>
    <t>Monitoring of compliance with and reporting on the EMP</t>
  </si>
  <si>
    <t>C1.3.1.1</t>
  </si>
  <si>
    <t>month</t>
  </si>
  <si>
    <t>C1.2.1.2</t>
  </si>
  <si>
    <t>C1.3.1.3</t>
  </si>
  <si>
    <t>Dedicated environmental officer (if specified in the Contract Documentation)</t>
  </si>
  <si>
    <t>C1.2.2</t>
  </si>
  <si>
    <t>Programming and Reporting</t>
  </si>
  <si>
    <t>lump sum</t>
  </si>
  <si>
    <t>C1.2.2.3</t>
  </si>
  <si>
    <t>C1.2.2.4</t>
  </si>
  <si>
    <t>C1.2.2.5</t>
  </si>
  <si>
    <t>C1.2.2.6</t>
  </si>
  <si>
    <t>Submission of a Scheme 2 Initial Programme</t>
  </si>
  <si>
    <t>Submission of a Scheme 2 Full Programme</t>
  </si>
  <si>
    <t>Reviewing and updating a Scheme 2 programme every month</t>
  </si>
  <si>
    <t>Preparation and submission of all information and reports specified in the Contract Documentation</t>
  </si>
  <si>
    <t>C1.2.3</t>
  </si>
  <si>
    <t>Routine road maintenance of existing public roads within the Site of the Works or other public roads outside the Site of the Works which are used as detours</t>
  </si>
  <si>
    <t>C1.2.3.2</t>
  </si>
  <si>
    <t>C1.2.3.3</t>
  </si>
  <si>
    <t>C1.2.3.4</t>
  </si>
  <si>
    <t>C1.2.3.6</t>
  </si>
  <si>
    <t>C1.2.3.11</t>
  </si>
  <si>
    <t>C1.2.3.12</t>
  </si>
  <si>
    <t>C1.2.3.13</t>
  </si>
  <si>
    <t>hectare (ha)</t>
  </si>
  <si>
    <t>Drain cleaning</t>
  </si>
  <si>
    <t>kilometre (km)</t>
  </si>
  <si>
    <t>Cleaning out culverts</t>
  </si>
  <si>
    <t>Collection of rubbish / litter</t>
  </si>
  <si>
    <t>Base and/or surface patching using cold premixed asphalt</t>
  </si>
  <si>
    <t>kilogram (kg)</t>
  </si>
  <si>
    <t>ton (t)</t>
  </si>
  <si>
    <t>metre (m)</t>
  </si>
  <si>
    <t>kilolitre (kℓ)</t>
  </si>
  <si>
    <t>Other road maintenance work ordered by the Engineer</t>
  </si>
  <si>
    <t>provisional sum</t>
  </si>
  <si>
    <t>Handling cost, profit and all other charges in respect of item C1.2.3.11</t>
  </si>
  <si>
    <t>percentage (%)</t>
  </si>
  <si>
    <t>Liaison with the routine road maintenance contractor</t>
  </si>
  <si>
    <t>Stakeholder liaison</t>
  </si>
  <si>
    <t>C1.2.4</t>
  </si>
  <si>
    <t>C1.2.5</t>
  </si>
  <si>
    <t>Safety</t>
  </si>
  <si>
    <t>C1.2.5.1</t>
  </si>
  <si>
    <t>C1.2.5.2</t>
  </si>
  <si>
    <t>Health and safety plan</t>
  </si>
  <si>
    <t>Implementation of health and safety plan</t>
  </si>
  <si>
    <t>number (No.)</t>
  </si>
  <si>
    <t>PC1.2.7</t>
  </si>
  <si>
    <t>Road safety audits</t>
  </si>
  <si>
    <t>C1.2.7.1</t>
  </si>
  <si>
    <t>C1.2.7.2</t>
  </si>
  <si>
    <t>C1.2.7.3</t>
  </si>
  <si>
    <t>C1.2.7.4</t>
  </si>
  <si>
    <t>Stage 4 work zone traffic management audit</t>
  </si>
  <si>
    <t>Handling cost, profit and all other charges in respect of item C1.2.7.1</t>
  </si>
  <si>
    <t>Stage 5 pre-opening stage traffic safety audit</t>
  </si>
  <si>
    <t>Handling cost, profit and all other charges in respect of item C1.2.7.3</t>
  </si>
  <si>
    <t>Dayworks</t>
  </si>
  <si>
    <t>C1.2.8</t>
  </si>
  <si>
    <t>C1.2.8.1</t>
  </si>
  <si>
    <t>Personnel</t>
  </si>
  <si>
    <t>Unskilled labourer</t>
  </si>
  <si>
    <t>hour (h)</t>
  </si>
  <si>
    <t>Semi-skilled labourer</t>
  </si>
  <si>
    <t>C1.2.8.1(a)</t>
  </si>
  <si>
    <t>C1.2.8.1(b)</t>
  </si>
  <si>
    <t>Motor grader</t>
  </si>
  <si>
    <t>Vibratory roller</t>
  </si>
  <si>
    <t>Pneumatic roller</t>
  </si>
  <si>
    <t>Front end loader</t>
  </si>
  <si>
    <t>Tractor loader backhoe</t>
  </si>
  <si>
    <t>Excavator</t>
  </si>
  <si>
    <t>C1.2.8.2(a)</t>
  </si>
  <si>
    <t>C1.2.8.2(b)</t>
  </si>
  <si>
    <t>C1.2.8.2(c)</t>
  </si>
  <si>
    <t>C1.2.8.2(d)</t>
  </si>
  <si>
    <t>C1.2.8.2(e)</t>
  </si>
  <si>
    <t>C1.2.8.2(f)</t>
  </si>
  <si>
    <t>C1.2.8.2(h)</t>
  </si>
  <si>
    <t>C1.2.8.3</t>
  </si>
  <si>
    <t xml:space="preserve">Dump truck </t>
  </si>
  <si>
    <t>C1.2.8.3(c)</t>
  </si>
  <si>
    <t>C1.2.8.3(d)</t>
  </si>
  <si>
    <t>C1.2.8.4</t>
  </si>
  <si>
    <t>Materials</t>
  </si>
  <si>
    <t>Procurement of materials</t>
  </si>
  <si>
    <t>Contractor's handling costs, profit and all other charges in respect of item C1.2.8.4(a)</t>
  </si>
  <si>
    <t>C1.2.8.4(a)</t>
  </si>
  <si>
    <t>C1.2.8.4(b)</t>
  </si>
  <si>
    <t>Disposal of non-useable assets</t>
  </si>
  <si>
    <t>C1.2.9</t>
  </si>
  <si>
    <t>C1.2.9.1</t>
  </si>
  <si>
    <t>C1.2.9.2</t>
  </si>
  <si>
    <t>C1.2.9.3</t>
  </si>
  <si>
    <t>Disposal of non-useable assets not identified at time of tender</t>
  </si>
  <si>
    <t>Handling cost, profit and all other charges in respect of item C1.2.9.2</t>
  </si>
  <si>
    <t>C1.4</t>
  </si>
  <si>
    <t>C1.5</t>
  </si>
  <si>
    <t>C1.6</t>
  </si>
  <si>
    <t>C1.7</t>
  </si>
  <si>
    <t>TOTAL CARRIED FORWARD TO SUMMARY</t>
  </si>
  <si>
    <t>SUMMARY</t>
  </si>
  <si>
    <t>GENERAL</t>
  </si>
  <si>
    <t>GENERAL REQUIREMENTS AND PROVISIONS</t>
  </si>
  <si>
    <t>CONTRACTOR’S SITE ESTABLISHMENT AND GENERAL OBLIGATIONS</t>
  </si>
  <si>
    <t>FACILITIES FOR THE ENGINEER</t>
  </si>
  <si>
    <t>ACCOMMODATION OF TRAFFIC</t>
  </si>
  <si>
    <t>CLEARING AND GRUBBING</t>
  </si>
  <si>
    <t>LOADING AND HAULING</t>
  </si>
  <si>
    <t>SERVICES</t>
  </si>
  <si>
    <t>C2.1</t>
  </si>
  <si>
    <t>GENERAL REQUIREMENTS AND TRENCHING FOR SERVICES</t>
  </si>
  <si>
    <t>DRAINAGE</t>
  </si>
  <si>
    <t>C3.1</t>
  </si>
  <si>
    <t>DRAINS</t>
  </si>
  <si>
    <t>C3.2</t>
  </si>
  <si>
    <t>CULVERTS</t>
  </si>
  <si>
    <t>C3.3</t>
  </si>
  <si>
    <t>CONCRETE KERBING AND CHANNELING, ASPHALT BERMS, CHUTES, DOWNPIPES, AS WELL AS CONCRETE, STONE PITCHED AND GABION LININGS FOR OPEN DRAINS</t>
  </si>
  <si>
    <t>EARTHWORKS AND PAVEMENT LAYERS MATERIALS</t>
  </si>
  <si>
    <t>C4.1</t>
  </si>
  <si>
    <t>BORROW MATERIALS</t>
  </si>
  <si>
    <t>C4.3</t>
  </si>
  <si>
    <t>EXISTING ROAD MATERIALS</t>
  </si>
  <si>
    <t>C4.4</t>
  </si>
  <si>
    <t>COMMERCIAL MATERIALS</t>
  </si>
  <si>
    <t>EARTHWORKS AND PAVEMENT LAYERS CONSTRUCTION</t>
  </si>
  <si>
    <t>C5.3</t>
  </si>
  <si>
    <t>ROAD PAVEMENT LAYERS</t>
  </si>
  <si>
    <t>C5.4</t>
  </si>
  <si>
    <t>STABILISATION</t>
  </si>
  <si>
    <t>PRETREATMENT AND REPAIR EXISTING LAYERS</t>
  </si>
  <si>
    <t>C8.4</t>
  </si>
  <si>
    <t>RUT AND/OR DEPRESSION CORRECTION</t>
  </si>
  <si>
    <t>C8.5</t>
  </si>
  <si>
    <t>STANDARD CRACK SEALING</t>
  </si>
  <si>
    <t>C8.8</t>
  </si>
  <si>
    <t>PATCHING AND EDGE BREAK REPAIR</t>
  </si>
  <si>
    <t>ASPHALT LAYERS</t>
  </si>
  <si>
    <t>C9.1</t>
  </si>
  <si>
    <t>SURFACE TREATMENTS</t>
  </si>
  <si>
    <t>C10.1</t>
  </si>
  <si>
    <t>GENERAL REQUIREMENTS FOR SURFACE TREATMENTS</t>
  </si>
  <si>
    <t>ANCILLIARY ROAD WORKS</t>
  </si>
  <si>
    <t>C11.1</t>
  </si>
  <si>
    <t>PITCHING, STONEWORK, CAST IN SITU CONCRETE FOR PROTECTION AGAINST EROSION</t>
  </si>
  <si>
    <t>C11.4</t>
  </si>
  <si>
    <t>ROAD RESTRAINT SYSTEMS</t>
  </si>
  <si>
    <t>C11.6</t>
  </si>
  <si>
    <t>ROAD SIGNS</t>
  </si>
  <si>
    <t>C11.7</t>
  </si>
  <si>
    <t>ROAD MARKINGS AND ROAD STUDS</t>
  </si>
  <si>
    <t>C11.9</t>
  </si>
  <si>
    <t>FINISHING THE ROAD AND ROAD RESERVE AND TREATING OLD ROADS</t>
  </si>
  <si>
    <t>QUALITY ASSURANCE</t>
  </si>
  <si>
    <t>C20.1</t>
  </si>
  <si>
    <t>TESTING MATERIALS AND JUDGEMENT OF WORKMANSHIP</t>
  </si>
  <si>
    <t>SECTION D: STAKEHOLDER AND COMMUNITY LIAISON, AND TARGET LABOUR AND TARGETED ENTERPRISES UTILISATION AND DEVELOPMENT</t>
  </si>
  <si>
    <t>D1010</t>
  </si>
  <si>
    <t>TRAINING, COACHING, GUIDANCE, MENTORING AND ASSISTANCE</t>
  </si>
  <si>
    <t>SUBTOTAL</t>
  </si>
  <si>
    <t>C2.3 SUMMARY OF PRICING SCHEDULE</t>
  </si>
  <si>
    <t>SCHEDULE A:</t>
  </si>
  <si>
    <t>ROADWORKS</t>
  </si>
  <si>
    <t xml:space="preserve">SCHEDULE D: </t>
  </si>
  <si>
    <t>STAKEHOLDER AND COMMUNITY LIAISON, AND TARGET LABOUR AND TARGETED ENTERPRISES UTILISATION AND DEVELOPMENT</t>
  </si>
  <si>
    <t>SUBTOTAL A</t>
  </si>
  <si>
    <t>VALUE ADDED TAX:</t>
  </si>
  <si>
    <t>15% of Subtotal B</t>
  </si>
  <si>
    <t xml:space="preserve">TOTAL CARRIED TO C.1.1.1 : FORM OF OFFER </t>
  </si>
  <si>
    <t>SIGNED BY TENDERER: …...................................................................................................................</t>
  </si>
  <si>
    <t>PC1.2.10</t>
  </si>
  <si>
    <t>Dispute Adjudication Board (DAB)</t>
  </si>
  <si>
    <t>Employer’s contribution to DAB (50%)</t>
  </si>
  <si>
    <t>prime cost (PC) sum</t>
  </si>
  <si>
    <t>C1.2.10.1</t>
  </si>
  <si>
    <t>Note to compiler: Allow 50% of the estimated cost of the DAB</t>
  </si>
  <si>
    <t>Note to compiler: Items requiring additional information to be provided by compiler is marked in this column by X.</t>
  </si>
  <si>
    <t>Note to compiler: The quantity for all month items (other than item C1.3.1.3(a) to exclude the Mobilisation Period.</t>
  </si>
  <si>
    <t>X</t>
  </si>
  <si>
    <t>PC1.3.1</t>
  </si>
  <si>
    <t>C1.3.2</t>
  </si>
  <si>
    <t>C1.3.1.2</t>
  </si>
  <si>
    <t>C1.3.1.4</t>
  </si>
  <si>
    <t>C1.3.1.3(a)</t>
  </si>
  <si>
    <t>C1.3.1.3(b)</t>
  </si>
  <si>
    <t>C1.3.1.4(a)</t>
  </si>
  <si>
    <t>C1.3.1.4(b)</t>
  </si>
  <si>
    <t>C1.3.1.4(c)</t>
  </si>
  <si>
    <t>C1.3.1.4(d)</t>
  </si>
  <si>
    <t>C1.3.1.4(e)</t>
  </si>
  <si>
    <t>Fixed obligations</t>
  </si>
  <si>
    <t>Value-related obligations</t>
  </si>
  <si>
    <t>Time-related obligations</t>
  </si>
  <si>
    <t>Mobilisation period</t>
  </si>
  <si>
    <t>Execution of the works</t>
  </si>
  <si>
    <t>Suspension Cost</t>
  </si>
  <si>
    <t>De-establishment</t>
  </si>
  <si>
    <t>number</t>
  </si>
  <si>
    <t>Re-establishment</t>
  </si>
  <si>
    <t>Suspension period</t>
  </si>
  <si>
    <t>Engineer's cost</t>
  </si>
  <si>
    <t>Handling cost, profit and all other charges in respect of item C1.3.1.4(d)</t>
  </si>
  <si>
    <t>Contract sign boards</t>
  </si>
  <si>
    <t>The Contractor's general obligations</t>
  </si>
  <si>
    <t>Site accommodation</t>
  </si>
  <si>
    <t>C1.4.1</t>
  </si>
  <si>
    <t>C1.4.1.1</t>
  </si>
  <si>
    <t>C1.4.1.2</t>
  </si>
  <si>
    <t>C1.4.1.3</t>
  </si>
  <si>
    <t>C1.4.1.4</t>
  </si>
  <si>
    <t>C1.4.1.5</t>
  </si>
  <si>
    <t>C1.4.1.6</t>
  </si>
  <si>
    <t>C1.4.1.7</t>
  </si>
  <si>
    <t>C1.4.1.8</t>
  </si>
  <si>
    <t>C1.4.1.9</t>
  </si>
  <si>
    <t>C1.4.1.13</t>
  </si>
  <si>
    <t>C1.4.1.14</t>
  </si>
  <si>
    <t>Items measured by area</t>
  </si>
  <si>
    <t>C1.4.2</t>
  </si>
  <si>
    <t>C1.4.2.1</t>
  </si>
  <si>
    <t>C1.4.2.2</t>
  </si>
  <si>
    <t>C1.4.2.3</t>
  </si>
  <si>
    <t>C1.4.2.4</t>
  </si>
  <si>
    <t>C1.4.2.5</t>
  </si>
  <si>
    <t>C1.4.2.6</t>
  </si>
  <si>
    <t>C1.4.2.7</t>
  </si>
  <si>
    <t>C1.4.2.8</t>
  </si>
  <si>
    <t>C1.4.2.9</t>
  </si>
  <si>
    <t>Items measured by number</t>
  </si>
  <si>
    <t>C1.4.3</t>
  </si>
  <si>
    <t>C1.4.3.1</t>
  </si>
  <si>
    <t>C1.4.3.2</t>
  </si>
  <si>
    <t>C1.4.3.4</t>
  </si>
  <si>
    <t>C1.4.3.5</t>
  </si>
  <si>
    <t>C1.4.3.7</t>
  </si>
  <si>
    <t>C1.4.3.8</t>
  </si>
  <si>
    <t>C1.4.3.10</t>
  </si>
  <si>
    <t>C1.4.3.11</t>
  </si>
  <si>
    <t>C1.4.3.13</t>
  </si>
  <si>
    <t>C1.4.3.15</t>
  </si>
  <si>
    <t>C1.4.3.19</t>
  </si>
  <si>
    <t>C1.4.3.20</t>
  </si>
  <si>
    <t>C1.4.3.21</t>
  </si>
  <si>
    <t>C1.4.3.22</t>
  </si>
  <si>
    <t>C1.4.3.23</t>
  </si>
  <si>
    <t>C1.4.3.24</t>
  </si>
  <si>
    <t>C1.4.3.26</t>
  </si>
  <si>
    <t>C1.4.3.27</t>
  </si>
  <si>
    <t>C1.4.3.28</t>
  </si>
  <si>
    <t>C1.4.3.29</t>
  </si>
  <si>
    <t>C1.4.3.31</t>
  </si>
  <si>
    <t>C1.4.3.33</t>
  </si>
  <si>
    <t>C1.4.3.34</t>
  </si>
  <si>
    <t>C1.4.3.35</t>
  </si>
  <si>
    <t>C1.4.3.36</t>
  </si>
  <si>
    <t>C1.4.3.37</t>
  </si>
  <si>
    <t>C1.4.3.38</t>
  </si>
  <si>
    <t>Prime cost items</t>
  </si>
  <si>
    <t>C1.4.4</t>
  </si>
  <si>
    <t>C1.4.4.5</t>
  </si>
  <si>
    <t>C1.4.4.6</t>
  </si>
  <si>
    <t>C1.4.4.7</t>
  </si>
  <si>
    <t>C1.4.4.8</t>
  </si>
  <si>
    <t>C1.4.4.9</t>
  </si>
  <si>
    <t>C1.4.4.10</t>
  </si>
  <si>
    <t>C1.4.4.11</t>
  </si>
  <si>
    <t>C1.4.4.12</t>
  </si>
  <si>
    <t>C1.4.4.13</t>
  </si>
  <si>
    <t>C1.4.4.14</t>
  </si>
  <si>
    <t>Services at site offices, laboratories and site accommodation</t>
  </si>
  <si>
    <t>C1.4.5</t>
  </si>
  <si>
    <t>C1.4.5.1</t>
  </si>
  <si>
    <t>C1.4.5.2</t>
  </si>
  <si>
    <t>Site inspection transport</t>
  </si>
  <si>
    <t>C1.4.7</t>
  </si>
  <si>
    <t>C1.4.7.1</t>
  </si>
  <si>
    <t>C1.4.7.2</t>
  </si>
  <si>
    <t>Site security measures for the Engineer’s facilities</t>
  </si>
  <si>
    <t>C1.4.8</t>
  </si>
  <si>
    <t>C1.4.8.1</t>
  </si>
  <si>
    <t>C1.4.8.2</t>
  </si>
  <si>
    <t xml:space="preserve">Offices and conference room </t>
  </si>
  <si>
    <t>Laboratories</t>
  </si>
  <si>
    <t>Open concrete working floors and verandas</t>
  </si>
  <si>
    <t>Roofs over open concrete working floors and verandas</t>
  </si>
  <si>
    <t xml:space="preserve">Store rooms inside the laboratory </t>
  </si>
  <si>
    <t>Car ports</t>
  </si>
  <si>
    <t>Change room with a shower</t>
  </si>
  <si>
    <t>Rented housing paid for by the Contractor</t>
  </si>
  <si>
    <t>Contractor's handling costs, profit and all other charges in respect of item C1.4.1.13</t>
  </si>
  <si>
    <t>Shelving as specified, complete with brackets</t>
  </si>
  <si>
    <t>Work benches with a concrete slab top</t>
  </si>
  <si>
    <t>Work-benches with a wooden top</t>
  </si>
  <si>
    <t>Constant-temperature baths of concrete and/or plastered brick</t>
  </si>
  <si>
    <t>Concrete footings and pedestals for laboratory equipment</t>
  </si>
  <si>
    <t>Roller blinds, opaque type</t>
  </si>
  <si>
    <t>Venetian blinds</t>
  </si>
  <si>
    <t>Notice boards</t>
  </si>
  <si>
    <t>White boards</t>
  </si>
  <si>
    <t>Office swivel chair</t>
  </si>
  <si>
    <t xml:space="preserve">Office chair </t>
  </si>
  <si>
    <t>Laboratory high chair</t>
  </si>
  <si>
    <t>Drawing table</t>
  </si>
  <si>
    <t>Conference table</t>
  </si>
  <si>
    <t>Filing cabinet</t>
  </si>
  <si>
    <t>General purpose steel cabinet with shelves</t>
  </si>
  <si>
    <t>220/250 volt power outlet plug point</t>
  </si>
  <si>
    <t>Single 1500m, 58 watt fluorescent tube ceiling light</t>
  </si>
  <si>
    <t xml:space="preserve">Wash-hand basin </t>
  </si>
  <si>
    <t xml:space="preserve">Laboratory basin </t>
  </si>
  <si>
    <t>Extractor fan</t>
  </si>
  <si>
    <t>Fume cupboard</t>
  </si>
  <si>
    <t>Fire extinguisher 9,0 kg, dry powder type</t>
  </si>
  <si>
    <t>Air-conditioning unit</t>
  </si>
  <si>
    <t>Concrete specimen curing bath</t>
  </si>
  <si>
    <t>Waste paper basket</t>
  </si>
  <si>
    <t>UPS / Voltage stabiliser</t>
  </si>
  <si>
    <t>A3 / A4 colour printer, copier, scanner</t>
  </si>
  <si>
    <t>Rain gauge</t>
  </si>
  <si>
    <t>Digital thermometer</t>
  </si>
  <si>
    <t>Mobile outdoor weather station</t>
  </si>
  <si>
    <t>3,0m aluminium straight edge complete with two measuring wedges</t>
  </si>
  <si>
    <t>Measuring wheel</t>
  </si>
  <si>
    <t>First aid kit</t>
  </si>
  <si>
    <t>Standpipe complete with 30m of 19mm dia. heavy duty hose pipe</t>
  </si>
  <si>
    <t>The provision of internet connectivity and WiFi data for Engineer’s site staff</t>
  </si>
  <si>
    <t>Handling costs and profit in respect of item C1.4.4.5</t>
  </si>
  <si>
    <t xml:space="preserve">The provision of paper and ink for a combination colour printer/copier/scanner </t>
  </si>
  <si>
    <t>Handling costs and profit in respect of item C1.4.4.7</t>
  </si>
  <si>
    <t>The provision of a complete 220/250 volt single phase electrical power installation, including all poles, insulators, wiring, switchboards, mains connections, meters etc.</t>
  </si>
  <si>
    <t>Handling costs and profit in respect of item C1.4.4.9</t>
  </si>
  <si>
    <t>The provision of a complete 440/231 volt three phase electrical power installation, including all poles, insulators, wiring, switchboards, mains connections, meters etc.</t>
  </si>
  <si>
    <t>Handling costs and profit in respect of item C1.4.4.11</t>
  </si>
  <si>
    <t>Provision of a 440/231 volt three phase electricity generator if electricity from a power supply authority is not available on site</t>
  </si>
  <si>
    <t>Handling costs and profit in respect of item C1.4.4.13</t>
  </si>
  <si>
    <t>Fixed costs</t>
  </si>
  <si>
    <t>Running costs</t>
  </si>
  <si>
    <t>per day</t>
  </si>
  <si>
    <t>Travel on site</t>
  </si>
  <si>
    <t>Supply and installation of all required security measures at the Engineer’s site offices and laboratories</t>
  </si>
  <si>
    <t>Provision of security guards / watchmen and an armed response service at the Engineer’s site offices and laboratories</t>
  </si>
  <si>
    <t>Accommodation of pedestrian and non-motorised traffic</t>
  </si>
  <si>
    <t>C1.5.1</t>
  </si>
  <si>
    <t>C1.5.1.1</t>
  </si>
  <si>
    <t>C1.5.2</t>
  </si>
  <si>
    <t>C1.5.3</t>
  </si>
  <si>
    <t>Accommodation of vehicular traffic</t>
  </si>
  <si>
    <t>Liaison with traffic authorities</t>
  </si>
  <si>
    <t>C1.5.7</t>
  </si>
  <si>
    <t>Temporary traffic control facilities</t>
  </si>
  <si>
    <t>C1.5.7.1</t>
  </si>
  <si>
    <t>Delineators including mounting bases and ballast:</t>
  </si>
  <si>
    <t>C1.5.7.1(a)</t>
  </si>
  <si>
    <t>C1.5.7.1(b)</t>
  </si>
  <si>
    <t>C1.5.7.2</t>
  </si>
  <si>
    <t>C1.5.7.3</t>
  </si>
  <si>
    <t>C1.5.7.4</t>
  </si>
  <si>
    <t>Traffic cones, minimum height 750mm</t>
  </si>
  <si>
    <t>Flagmen</t>
  </si>
  <si>
    <t>Traffic controllers</t>
  </si>
  <si>
    <t>Flashing LED illuminated arrow board</t>
  </si>
  <si>
    <t>C1.5.7.6(a)</t>
  </si>
  <si>
    <t>C1.5.7.6(b)</t>
  </si>
  <si>
    <t>25mm high x 100mm wide asphalt rumble strips</t>
  </si>
  <si>
    <t>C1.5.7.7(a)</t>
  </si>
  <si>
    <t>Cleaning of traffic control facilities</t>
  </si>
  <si>
    <t>C1.5.7.8</t>
  </si>
  <si>
    <t>C1.5.7.9</t>
  </si>
  <si>
    <t>C1.5.8</t>
  </si>
  <si>
    <t>C1.5.9</t>
  </si>
  <si>
    <t>C1.5.10</t>
  </si>
  <si>
    <t>Traffic safety officer</t>
  </si>
  <si>
    <t>Traffic safety vehicle</t>
  </si>
  <si>
    <t>Tow trucks</t>
  </si>
  <si>
    <t>C1.5.10.1</t>
  </si>
  <si>
    <t>C1.5.10.2</t>
  </si>
  <si>
    <t>Provision of a tow truck on call for light vehicles weighing less than two tonnes</t>
  </si>
  <si>
    <t>Provision of a tow truck on call for heavy vehicles weighing two tonnes or more</t>
  </si>
  <si>
    <t>Provision of safety equipment for visitors</t>
  </si>
  <si>
    <t>C1.5.11</t>
  </si>
  <si>
    <t>C1.5.11.1</t>
  </si>
  <si>
    <t>Provision of reflective safety vests for visitors</t>
  </si>
  <si>
    <t>Additional traffic accommodation facilities ordered by the Engineer:</t>
  </si>
  <si>
    <t>C1.5.12</t>
  </si>
  <si>
    <t>C1.5.12.1</t>
  </si>
  <si>
    <t>C1.5.12.2</t>
  </si>
  <si>
    <t xml:space="preserve">Provision of additional traffic accommodation facilities </t>
  </si>
  <si>
    <t>Handling cost, profit and all other charges in respect of item C1.5.12.1</t>
  </si>
  <si>
    <t>man-shift</t>
  </si>
  <si>
    <t>man-month</t>
  </si>
  <si>
    <t>Sum</t>
  </si>
  <si>
    <t>900mm wide x 150mm high</t>
  </si>
  <si>
    <t>C1.5.7.5(b)</t>
  </si>
  <si>
    <t>C1.5.7.5(a)(i)</t>
  </si>
  <si>
    <r>
      <t>square metre (m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)</t>
    </r>
  </si>
  <si>
    <r>
      <t>cubic metre (m</t>
    </r>
    <r>
      <rPr>
        <vertAlign val="superscript"/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)</t>
    </r>
  </si>
  <si>
    <r>
      <t xml:space="preserve">Single sided, reversible left or right </t>
    </r>
    <r>
      <rPr>
        <i/>
        <sz val="9"/>
        <color theme="1"/>
        <rFont val="Arial"/>
        <family val="2"/>
      </rPr>
      <t>(size indicated)</t>
    </r>
  </si>
  <si>
    <r>
      <t xml:space="preserve">Double sided, reversible left or right </t>
    </r>
    <r>
      <rPr>
        <i/>
        <sz val="9"/>
        <color theme="1"/>
        <rFont val="Arial"/>
        <family val="2"/>
      </rPr>
      <t>(size indicated)</t>
    </r>
  </si>
  <si>
    <r>
      <t xml:space="preserve">Sign mounted flashing amber lights </t>
    </r>
    <r>
      <rPr>
        <i/>
        <sz val="9"/>
        <color theme="1"/>
        <rFont val="Arial"/>
        <family val="2"/>
      </rPr>
      <t>(a pair of two lights mounted on a separate backing board)</t>
    </r>
    <r>
      <rPr>
        <sz val="9"/>
        <color theme="1"/>
        <rFont val="Arial"/>
        <family val="2"/>
      </rPr>
      <t xml:space="preserve"> </t>
    </r>
  </si>
  <si>
    <t>Note to compiler: Payitems for temporary traffic signs (other than that allowed under C1.5.7) is to be obtained from the payitems under C11.6 and added under this schedule.</t>
  </si>
  <si>
    <t>Note to compiler: Quantities to include for replacement of Damaged signs due to traffic (if not by error of contractor)</t>
  </si>
  <si>
    <t>C1.6.1</t>
  </si>
  <si>
    <t>C1.6.1.1</t>
  </si>
  <si>
    <t>C1.6.2</t>
  </si>
  <si>
    <t>C1.6.2.1</t>
  </si>
  <si>
    <t>Clearing</t>
  </si>
  <si>
    <t>Clearing with machines and some hand labour where necessary</t>
  </si>
  <si>
    <t>Grubbing</t>
  </si>
  <si>
    <t>Grubbing with machines and some hand labour where necessary</t>
  </si>
  <si>
    <r>
      <t>cubic metre 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</si>
  <si>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r>
      <t xml:space="preserve">Vehicles </t>
    </r>
    <r>
      <rPr>
        <i/>
        <sz val="9"/>
        <color theme="1"/>
        <rFont val="Arial"/>
        <family val="2"/>
      </rPr>
      <t>(specify size)</t>
    </r>
  </si>
  <si>
    <r>
      <t xml:space="preserve">Other vehicles </t>
    </r>
    <r>
      <rPr>
        <i/>
        <sz val="9"/>
        <color theme="1"/>
        <rFont val="Arial"/>
        <family val="2"/>
      </rPr>
      <t>(specify)</t>
    </r>
  </si>
  <si>
    <r>
      <t xml:space="preserve">Disposal of non-useable assets identified in the Contract Documentation at time of tender
</t>
    </r>
    <r>
      <rPr>
        <i/>
        <sz val="9"/>
        <color theme="1"/>
        <rFont val="Arial"/>
        <family val="2"/>
      </rPr>
      <t>(list items and quantity)</t>
    </r>
  </si>
  <si>
    <r>
      <t xml:space="preserve">Ablution unit </t>
    </r>
    <r>
      <rPr>
        <i/>
        <sz val="9"/>
        <color theme="1"/>
        <rFont val="Arial"/>
        <family val="2"/>
      </rPr>
      <t>(equipped as specified)</t>
    </r>
  </si>
  <si>
    <r>
      <t xml:space="preserve">Kitchen unit </t>
    </r>
    <r>
      <rPr>
        <i/>
        <sz val="9"/>
        <color theme="1"/>
        <rFont val="Arial"/>
        <family val="2"/>
      </rPr>
      <t>(equipped as specified)</t>
    </r>
  </si>
  <si>
    <r>
      <t xml:space="preserve">Office desk with 3 drawers </t>
    </r>
    <r>
      <rPr>
        <i/>
        <sz val="9"/>
        <color theme="1"/>
        <rFont val="Arial"/>
        <family val="2"/>
      </rPr>
      <t>(at least one lockable drawer)</t>
    </r>
  </si>
  <si>
    <r>
      <t xml:space="preserve">Provision of a bus, mini-bus or combi van for site inspection purposes </t>
    </r>
    <r>
      <rPr>
        <i/>
        <sz val="9"/>
        <color theme="1"/>
        <rFont val="Arial"/>
        <family val="2"/>
      </rPr>
      <t>(specify type and size of vehicle)</t>
    </r>
  </si>
  <si>
    <t>C1.7.1</t>
  </si>
  <si>
    <t>C1.7.1.1</t>
  </si>
  <si>
    <t>C1.7.2</t>
  </si>
  <si>
    <t>C1.7.2.1</t>
  </si>
  <si>
    <t>C1.7.2.1(a)</t>
  </si>
  <si>
    <t>C1.7.2.2(a)</t>
  </si>
  <si>
    <t>C1.7.2.2(b)</t>
  </si>
  <si>
    <t>C1.7.2.2(c)</t>
  </si>
  <si>
    <t>Loading</t>
  </si>
  <si>
    <t>Note to compiler: These items to be included in the relevant sections. The payment item shall commence with the relevant section number followed by / and then by the applicable loading and hauling payment item numbers given here</t>
  </si>
  <si>
    <t>Loading from stockpile using machines and some hand labour where necessary</t>
  </si>
  <si>
    <t>Hauling</t>
  </si>
  <si>
    <t>Hauling material for use in the Works and off-loading it on the site of the Works:</t>
  </si>
  <si>
    <t>Soil, gravel, crushed stone and pavement layer material</t>
  </si>
  <si>
    <t>Soil and gravel material</t>
  </si>
  <si>
    <t>Boulders, hard material and concrete</t>
  </si>
  <si>
    <r>
      <t>cubic metre - kilometre (m</t>
    </r>
    <r>
      <rPr>
        <vertAlign val="superscript"/>
        <sz val="9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>- km)</t>
    </r>
  </si>
  <si>
    <r>
      <t xml:space="preserve">Cleared and grubbed material </t>
    </r>
    <r>
      <rPr>
        <i/>
        <sz val="9"/>
        <color theme="1"/>
        <rFont val="Arial"/>
        <family val="2"/>
      </rPr>
      <t>(organic matter and all other unsuitable or waste material)</t>
    </r>
  </si>
  <si>
    <t>Add items from other Sections as specified in C1.1.3.7 and identified in Part C3(iii) where applicable</t>
  </si>
  <si>
    <t>C2.1.1</t>
  </si>
  <si>
    <t>C2.1.1.1</t>
  </si>
  <si>
    <t>C2.1.1.4</t>
  </si>
  <si>
    <t>C2.1.2</t>
  </si>
  <si>
    <t>C2.1.2.1</t>
  </si>
  <si>
    <t>C2.1.2.2</t>
  </si>
  <si>
    <t>C2.1.5</t>
  </si>
  <si>
    <t>Location, identification, protection and relocation of existing services</t>
  </si>
  <si>
    <t>Contractor’s obligations</t>
  </si>
  <si>
    <t>Permanent services relocation or protection work by the Contractor</t>
  </si>
  <si>
    <t>Handling costs and profit in respect of item C2.1.2.1 above</t>
  </si>
  <si>
    <t>Provision of record drawings and applicable data</t>
  </si>
  <si>
    <t>Not exceeding 50mm</t>
  </si>
  <si>
    <t>Exceeding 50mm but not exceeding 100mm</t>
  </si>
  <si>
    <r>
      <t>Existing services location, detection and verification</t>
    </r>
    <r>
      <rPr>
        <sz val="9"/>
        <rFont val="Arial"/>
        <family val="2"/>
      </rPr>
      <t xml:space="preserve"> </t>
    </r>
  </si>
  <si>
    <r>
      <t xml:space="preserve">Using specialist detection services </t>
    </r>
    <r>
      <rPr>
        <i/>
        <sz val="9"/>
        <color theme="1"/>
        <rFont val="Arial"/>
        <family val="2"/>
      </rPr>
      <t xml:space="preserve">(ground penetrating radar, radio detection etc.) </t>
    </r>
    <r>
      <rPr>
        <sz val="9"/>
        <color theme="1"/>
        <rFont val="Arial"/>
        <family val="2"/>
      </rPr>
      <t xml:space="preserve"> </t>
    </r>
  </si>
  <si>
    <t>C3.1.1</t>
  </si>
  <si>
    <t>C3.1.1.1</t>
  </si>
  <si>
    <t>C3.1.1.1(a)</t>
  </si>
  <si>
    <t>C3.1.3</t>
  </si>
  <si>
    <t>C3.1.3.1</t>
  </si>
  <si>
    <t>C3.1.3.1(a)</t>
  </si>
  <si>
    <t>C3.1.3.1(b)</t>
  </si>
  <si>
    <t>C3.1.3.1(c)</t>
  </si>
  <si>
    <t>C3.1.4</t>
  </si>
  <si>
    <t>C3.1.4.1</t>
  </si>
  <si>
    <t>C3.1.4.4</t>
  </si>
  <si>
    <t>C3.1.4.1(a)</t>
  </si>
  <si>
    <t>C3.1.5</t>
  </si>
  <si>
    <t>C3.1.5.1</t>
  </si>
  <si>
    <t>C3.1.7</t>
  </si>
  <si>
    <t>C3.1.7.2</t>
  </si>
  <si>
    <t>C3.1.9.1</t>
  </si>
  <si>
    <t>C3.1.11</t>
  </si>
  <si>
    <t>C3.1.13</t>
  </si>
  <si>
    <t>C3.1.13.1</t>
  </si>
  <si>
    <t>C3.1.13.4</t>
  </si>
  <si>
    <t>C3.1.14</t>
  </si>
  <si>
    <t>C3.1.14.3</t>
  </si>
  <si>
    <t>C3.1.16</t>
  </si>
  <si>
    <t>C3.1.22</t>
  </si>
  <si>
    <t>C3.1.23</t>
  </si>
  <si>
    <t>C3.1.24</t>
  </si>
  <si>
    <t>Excavation for open drains:</t>
  </si>
  <si>
    <t>Excavating all material situated within the following depth ranges below the surface level using conventional methods:</t>
  </si>
  <si>
    <t>0m to 1,5m</t>
  </si>
  <si>
    <t>Excavation, clearing and disposal of accumulated sediment in existing lined drains and drainage systems</t>
  </si>
  <si>
    <t>Using conventional methods (up to 1,5m):</t>
  </si>
  <si>
    <t>Manholes and inlet and outlet structures</t>
  </si>
  <si>
    <t>Culvert barrels</t>
  </si>
  <si>
    <t>Concrete or other lined side drains</t>
  </si>
  <si>
    <t>Excavation and disposal of material for subsoil drainage systems:</t>
  </si>
  <si>
    <t>Excavating in all material situated within the following depth ranges below the surface:</t>
  </si>
  <si>
    <t>Extra over sub-item C3.1.4.1 for excavation in hard and boulder material, irrespective of depth</t>
  </si>
  <si>
    <t>Impermeable backfilling to subsoil drainage systems</t>
  </si>
  <si>
    <t>Un-stabilised natural gravel obtained from approved sources on the site</t>
  </si>
  <si>
    <t>Natural permeable material in subsoil drainage systems (approved crushed stone):</t>
  </si>
  <si>
    <t>Concrete outlet structures, manhole boxes, junction boxes and cleaning eyes for subsoil drainage systems:</t>
  </si>
  <si>
    <t>Caps for subsoil drain pipes:</t>
  </si>
  <si>
    <t>Loading and hauling of material in excess of 1,0 km</t>
  </si>
  <si>
    <t>cubic metre - kilometre (m3 - km)</t>
  </si>
  <si>
    <t>Test flushing of subsoil drain pipe systems</t>
  </si>
  <si>
    <t>Submission of as built drawings by the Contractor</t>
  </si>
  <si>
    <t>C3.2.1</t>
  </si>
  <si>
    <t>C3.2.16</t>
  </si>
  <si>
    <t>C3.2.16.2</t>
  </si>
  <si>
    <t>C3.2.17</t>
  </si>
  <si>
    <t>C3.2.18</t>
  </si>
  <si>
    <t>C3.2.19</t>
  </si>
  <si>
    <t>C3.2.19.1</t>
  </si>
  <si>
    <t>C3.2.19.8</t>
  </si>
  <si>
    <t>Excavation for culvert structures:</t>
  </si>
  <si>
    <t>Reinforcement:</t>
  </si>
  <si>
    <t>Welded steel fabric</t>
  </si>
  <si>
    <t>Brickwork (Engineering bricks):</t>
  </si>
  <si>
    <t>230mm thick</t>
  </si>
  <si>
    <t>Plaster</t>
  </si>
  <si>
    <t>Benching</t>
  </si>
  <si>
    <t>Accessories</t>
  </si>
  <si>
    <t>litre (ℓ)</t>
  </si>
  <si>
    <t>C3.3.1</t>
  </si>
  <si>
    <t>C3.3.2</t>
  </si>
  <si>
    <t>C3.3.8</t>
  </si>
  <si>
    <t>C3.3.8.1</t>
  </si>
  <si>
    <t>C3.3.8.2</t>
  </si>
  <si>
    <t>C3.3.9</t>
  </si>
  <si>
    <t>C3.3.9.1</t>
  </si>
  <si>
    <t>C3.3.9.3</t>
  </si>
  <si>
    <t>C3.3.10</t>
  </si>
  <si>
    <t>C3.3.12</t>
  </si>
  <si>
    <t>C3.3.12.3</t>
  </si>
  <si>
    <t>C3.3.13</t>
  </si>
  <si>
    <t>C3.3.16</t>
  </si>
  <si>
    <t>C3.3.2.1(b)</t>
  </si>
  <si>
    <t>Concrete kerbing:</t>
  </si>
  <si>
    <t>Concrete kerbing-channeling combination:</t>
  </si>
  <si>
    <t>Linings for open drains:</t>
  </si>
  <si>
    <t>Formwork to cast in situ concrete lining for open drains (Class F2 surface finish):</t>
  </si>
  <si>
    <t>To sides with formwork on the internal face only</t>
  </si>
  <si>
    <t>To ends of slabs</t>
  </si>
  <si>
    <r>
      <t xml:space="preserve">Sealed joints in concrete and stone pitched linings of open drains </t>
    </r>
    <r>
      <rPr>
        <i/>
        <sz val="9"/>
        <color theme="1"/>
        <rFont val="Arial"/>
        <family val="2"/>
      </rPr>
      <t>(description of each type with reference to drawing)</t>
    </r>
  </si>
  <si>
    <r>
      <t xml:space="preserve">Demolition and removal of existing kerbs and/or channel </t>
    </r>
    <r>
      <rPr>
        <i/>
        <sz val="9"/>
        <color theme="1"/>
        <rFont val="Arial"/>
        <family val="2"/>
      </rPr>
      <t>(specify maximum size)</t>
    </r>
  </si>
  <si>
    <t>C4.1.10</t>
  </si>
  <si>
    <t>C4.1.11</t>
  </si>
  <si>
    <t>C4.1.14.1</t>
  </si>
  <si>
    <t>C4.1.15</t>
  </si>
  <si>
    <t>C4.1.15.1</t>
  </si>
  <si>
    <t>C4.1.15.1(c)</t>
  </si>
  <si>
    <t>Compacting the floor of the stockpile sites</t>
  </si>
  <si>
    <t xml:space="preserve">Constructing a platform for the stockpile site </t>
  </si>
  <si>
    <t>Fill platform</t>
  </si>
  <si>
    <t>Shaping and finishing the borrow pit and quarry areas, and the stockpile sites</t>
  </si>
  <si>
    <t>Shaping and finishing the borrow pit and quarry areas, and the stockpile sites:</t>
  </si>
  <si>
    <t>Stockpile sites</t>
  </si>
  <si>
    <r>
      <t>square metre (m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</si>
  <si>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C4.3.1</t>
  </si>
  <si>
    <t>C4.3.4</t>
  </si>
  <si>
    <t>C4.3.4.1</t>
  </si>
  <si>
    <t>C4.3.5</t>
  </si>
  <si>
    <t>C4.3.5.2</t>
  </si>
  <si>
    <t>C4.3.6</t>
  </si>
  <si>
    <t>C4.3.6.1</t>
  </si>
  <si>
    <t>C4.3.8</t>
  </si>
  <si>
    <t>C4.3.4.1(a)</t>
  </si>
  <si>
    <t>Additional material investigations</t>
  </si>
  <si>
    <t xml:space="preserve">Saw-cutting existing materials within the following average depth ranges </t>
  </si>
  <si>
    <t>Asphalt material:</t>
  </si>
  <si>
    <t>Up to 50mm</t>
  </si>
  <si>
    <t>Providing the milling machine on the site</t>
  </si>
  <si>
    <t>Large milling machine with a cutting width exceeding 1,2m</t>
  </si>
  <si>
    <t>Milling and removal of existing asphalt layers with an average milling depth (Contractor takes ownership)</t>
  </si>
  <si>
    <t>Excavating material by milling</t>
  </si>
  <si>
    <t>C4.4.2</t>
  </si>
  <si>
    <t>C4.4.2.1</t>
  </si>
  <si>
    <t>C4.4.5</t>
  </si>
  <si>
    <t>C4.4.5.2</t>
  </si>
  <si>
    <t>C4.4.6</t>
  </si>
  <si>
    <t>C4.4.7</t>
  </si>
  <si>
    <t>C4.4.7.1</t>
  </si>
  <si>
    <t>C4.4.7.2</t>
  </si>
  <si>
    <t>C4.4.2.1(b)</t>
  </si>
  <si>
    <t>Pavement layer material:</t>
  </si>
  <si>
    <t>Commercial materials identified by the Contractor from commercial, private or other non-commercial suppliers</t>
  </si>
  <si>
    <t>Bituminous stabilising agents</t>
  </si>
  <si>
    <t>Sampling and material testing by a commercial laboratory for the stabilisation designs</t>
  </si>
  <si>
    <t>Cost of sampling and material testing</t>
  </si>
  <si>
    <t>Not applicable if a site laboratory is established</t>
  </si>
  <si>
    <t>Handling cost and profit in respect of item C4.4.7.1</t>
  </si>
  <si>
    <t>C5.1.10.1</t>
  </si>
  <si>
    <t>Construction of a trial section:</t>
  </si>
  <si>
    <t>C5.3.1</t>
  </si>
  <si>
    <t>C5.3.2</t>
  </si>
  <si>
    <t>C5.3.9</t>
  </si>
  <si>
    <t>C5.3.9.1</t>
  </si>
  <si>
    <t>C5.3.10</t>
  </si>
  <si>
    <t>C5.3.2.1(h)</t>
  </si>
  <si>
    <t>C5.3.2.1(n)</t>
  </si>
  <si>
    <t>C5.3.9.1(a)</t>
  </si>
  <si>
    <t>Compiling and implementing M&amp;U plans for the construction of all the pavement layers.</t>
  </si>
  <si>
    <t>Construction of pavement layers</t>
  </si>
  <si>
    <t>Construction of a trial section using conventional methods of construction</t>
  </si>
  <si>
    <t>Removal of a completed trial section</t>
  </si>
  <si>
    <t>Stabilised layer</t>
  </si>
  <si>
    <t>C5.4.1</t>
  </si>
  <si>
    <t>C5.4.7</t>
  </si>
  <si>
    <t>C5.4.7.1</t>
  </si>
  <si>
    <t>C5.4.8</t>
  </si>
  <si>
    <t>C5.4.8.1</t>
  </si>
  <si>
    <t>C5.4.9</t>
  </si>
  <si>
    <t>C5.4.9.2</t>
  </si>
  <si>
    <t>C5.4.10</t>
  </si>
  <si>
    <t>C5.4.15</t>
  </si>
  <si>
    <t>60% anionic emulsion</t>
  </si>
  <si>
    <t>Filler for bituminous stabilisation</t>
  </si>
  <si>
    <t>Provision and application of water for curing</t>
  </si>
  <si>
    <r>
      <t>Pre-treatment of gravel</t>
    </r>
    <r>
      <rPr>
        <b/>
        <i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layers:</t>
    </r>
  </si>
  <si>
    <r>
      <t>Bituminous stabilisation</t>
    </r>
    <r>
      <rPr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of pavement layers</t>
    </r>
    <r>
      <rPr>
        <sz val="9"/>
        <color rgb="FF000000"/>
        <rFont val="Arial"/>
        <family val="2"/>
      </rPr>
      <t xml:space="preserve"> </t>
    </r>
  </si>
  <si>
    <t>Note to compiler: This item is required even if other curing methods are used, as the 1st 48hours is to be by water (keeping wet - not just damp)</t>
  </si>
  <si>
    <t>C8.4.1</t>
  </si>
  <si>
    <t>C8.4.1.2(e)</t>
  </si>
  <si>
    <t>Rut and/or Depression correction (screeding)</t>
  </si>
  <si>
    <t>C8.8.1</t>
  </si>
  <si>
    <t>C8.8.1.1</t>
  </si>
  <si>
    <t>C8.8.2</t>
  </si>
  <si>
    <t>C8.8.2.1</t>
  </si>
  <si>
    <t>C8.8.3</t>
  </si>
  <si>
    <t>C8.8.4</t>
  </si>
  <si>
    <t>C8.8.4.3</t>
  </si>
  <si>
    <t>C8.8.6</t>
  </si>
  <si>
    <t>C8.8.6.1</t>
  </si>
  <si>
    <t>C8.8.6.2</t>
  </si>
  <si>
    <t>C8.8.6.3</t>
  </si>
  <si>
    <t>C8.8.1.1(a)</t>
  </si>
  <si>
    <t>C8.8.1.1(b)</t>
  </si>
  <si>
    <t>C8.8.2.1(a)</t>
  </si>
  <si>
    <t>C8.8.2.1(b)</t>
  </si>
  <si>
    <t>C8.8.2.1(c)</t>
  </si>
  <si>
    <t>C8.8.2.1(d)</t>
  </si>
  <si>
    <t>C8.8.4.3(a)</t>
  </si>
  <si>
    <t>C8.8.4.3(b)</t>
  </si>
  <si>
    <t>C8.8.4.3(c)</t>
  </si>
  <si>
    <t>C8.8.6.3(a)</t>
  </si>
  <si>
    <t>Saw cutting pavement layers for patching</t>
  </si>
  <si>
    <t>Asphalt or bituminous surfacing to an average depth</t>
  </si>
  <si>
    <t>Excavation in existing pavements for patching (non-milling)</t>
  </si>
  <si>
    <t>Asphalt layers</t>
  </si>
  <si>
    <t>Not exceeding 10 m² including for edge repairs wider than 250mm</t>
  </si>
  <si>
    <t>Exceeding 10 m² but not exceeding 50 m² including for edge repairs wider than 250mm</t>
  </si>
  <si>
    <t>Exceeding 50 m² up to 100 m² including for edge repairs wider than 250mm</t>
  </si>
  <si>
    <t>Exceeding 100 m²</t>
  </si>
  <si>
    <t xml:space="preserve">Exceeding 10 m² but not exceeding 50 m² including for edge repairs wider than 250mm </t>
  </si>
  <si>
    <t>Backfilling of excavations for patching with:</t>
  </si>
  <si>
    <t xml:space="preserve">Repairing edge breaks in surfacing </t>
  </si>
  <si>
    <t>Cutting back the edges of the existing surfacing for the repairing of edge breaks</t>
  </si>
  <si>
    <t>Reconstructing edges using:</t>
  </si>
  <si>
    <r>
      <t xml:space="preserve">Compacting the floor of excavations for patching </t>
    </r>
    <r>
      <rPr>
        <i/>
        <sz val="9"/>
        <color theme="1"/>
        <rFont val="Arial"/>
        <family val="2"/>
      </rPr>
      <t>(specify density)</t>
    </r>
  </si>
  <si>
    <t>C9.1.1</t>
  </si>
  <si>
    <t>C9.1.1.1</t>
  </si>
  <si>
    <t>C9.1.2</t>
  </si>
  <si>
    <t>C9.1.2.1</t>
  </si>
  <si>
    <t>C9.1.2.2</t>
  </si>
  <si>
    <t>C9.1.3</t>
  </si>
  <si>
    <t>C9.1.3.1</t>
  </si>
  <si>
    <t>C9.1.3.3</t>
  </si>
  <si>
    <t>C9.1.5.2</t>
  </si>
  <si>
    <t>PC9.1.8</t>
  </si>
  <si>
    <t>C9.1.8.2</t>
  </si>
  <si>
    <t>C9.1.10</t>
  </si>
  <si>
    <t>C9.1.10.1</t>
  </si>
  <si>
    <t>C9.1.10.2</t>
  </si>
  <si>
    <t>C9.1.10.3</t>
  </si>
  <si>
    <t>C9.1.10.6</t>
  </si>
  <si>
    <t>C9.1.12</t>
  </si>
  <si>
    <t>C9.1.13</t>
  </si>
  <si>
    <t>C9.1.13.1</t>
  </si>
  <si>
    <t>C9.1.14</t>
  </si>
  <si>
    <t>C9.1.14.1</t>
  </si>
  <si>
    <t>C9.1.14.2</t>
  </si>
  <si>
    <t>C9.1.15</t>
  </si>
  <si>
    <t>C9.1.15.1</t>
  </si>
  <si>
    <t>C9.1.15.2</t>
  </si>
  <si>
    <t>C9.1.15.3</t>
  </si>
  <si>
    <t>C9.1.1.1(c)</t>
  </si>
  <si>
    <t>C9.1.5.2(d)</t>
  </si>
  <si>
    <t>C9.1.5.2(e)</t>
  </si>
  <si>
    <t>Asphalt mix designs</t>
  </si>
  <si>
    <t>Stone skeletal mixes:</t>
  </si>
  <si>
    <t xml:space="preserve">Construction of trial sections </t>
  </si>
  <si>
    <t>Removal of trial section where so instructed by the Engineer</t>
  </si>
  <si>
    <t>Application of bond coat</t>
  </si>
  <si>
    <t xml:space="preserve">Stable–grade 30% net bitumen emulsion as specified.  Applied with a calibrated distributer </t>
  </si>
  <si>
    <t xml:space="preserve">Applied by hand using brushes on all exposed transverse and longitudinal construction joints </t>
  </si>
  <si>
    <t xml:space="preserve">Rehabilitation </t>
  </si>
  <si>
    <t>Surfacing of bridge decks</t>
  </si>
  <si>
    <t xml:space="preserve">Variation rates  </t>
  </si>
  <si>
    <t xml:space="preserve">Aggregate   </t>
  </si>
  <si>
    <t xml:space="preserve">Coring of asphalt layers  </t>
  </si>
  <si>
    <t>100mm diameter</t>
  </si>
  <si>
    <t xml:space="preserve">Surface regularity testing as described in Clause A9.1.8.4  </t>
  </si>
  <si>
    <t>Profiler Surveys utilising equipment as specified - Base layers and surfacing layers</t>
  </si>
  <si>
    <t>lane kilometre (km)</t>
  </si>
  <si>
    <t xml:space="preserve">Milling of bridge decks and keys adjacent to bridge decks </t>
  </si>
  <si>
    <t>Provision of an appropriate sized milling machine</t>
  </si>
  <si>
    <t xml:space="preserve">Milling of bridge decks and keys to bridge deck approaches </t>
  </si>
  <si>
    <t>Cleaning of milled surfaces</t>
  </si>
  <si>
    <r>
      <t xml:space="preserve">Active filler </t>
    </r>
    <r>
      <rPr>
        <i/>
        <sz val="9"/>
        <color theme="1"/>
        <rFont val="Arial"/>
        <family val="2"/>
      </rPr>
      <t>(lime unless stated in Contract Documentation)</t>
    </r>
    <r>
      <rPr>
        <sz val="9"/>
        <color theme="1"/>
        <rFont val="Arial"/>
        <family val="2"/>
      </rPr>
      <t xml:space="preserve"> </t>
    </r>
  </si>
  <si>
    <t>PC10.1.3</t>
  </si>
  <si>
    <t>C10.1.3.5</t>
  </si>
  <si>
    <t>PC10.1.4</t>
  </si>
  <si>
    <t>C10.1.4.1</t>
  </si>
  <si>
    <t>C10.1.4.2</t>
  </si>
  <si>
    <t>C10.1.9</t>
  </si>
  <si>
    <t>C10.1.9.3</t>
  </si>
  <si>
    <t>C10.1.9.7</t>
  </si>
  <si>
    <t>C10.1.9.11</t>
  </si>
  <si>
    <t>C10.1.10</t>
  </si>
  <si>
    <t>C10.1.10.2</t>
  </si>
  <si>
    <t>PC10.1.11</t>
  </si>
  <si>
    <t>C10.1.11.3</t>
  </si>
  <si>
    <t>C10.1.13</t>
  </si>
  <si>
    <t>C10.1.13.1</t>
  </si>
  <si>
    <t>C10.1.19</t>
  </si>
  <si>
    <t>C10.1.19.2</t>
  </si>
  <si>
    <t>C10.1.26</t>
  </si>
  <si>
    <t>Multiple stone seals including a cover spray, if specified using:</t>
  </si>
  <si>
    <t>Embargo period effects</t>
  </si>
  <si>
    <t>Re-establishment of sealing team after embargo period</t>
  </si>
  <si>
    <t>Bituminous binder variations:</t>
  </si>
  <si>
    <t>7,1mm aggregate</t>
  </si>
  <si>
    <t>Application of cover spray:</t>
  </si>
  <si>
    <t>Note: This is for additional cover spray. The cover spray is included in the square meter seal item.</t>
  </si>
  <si>
    <t>Precoating of aggregate using a dedicated plant</t>
  </si>
  <si>
    <t>Extra over item for work in areas inaccessible to mechanical equipment:</t>
  </si>
  <si>
    <t>Multiple stone seals</t>
  </si>
  <si>
    <r>
      <t xml:space="preserve">20mm with a split application of 7,1mm aggregate </t>
    </r>
    <r>
      <rPr>
        <i/>
        <sz val="9"/>
        <color theme="1"/>
        <rFont val="Arial"/>
        <family val="2"/>
      </rPr>
      <t>(state grade of aggregate and type of binder to be used for each layer)</t>
    </r>
  </si>
  <si>
    <r>
      <t xml:space="preserve">Aggregate variation </t>
    </r>
    <r>
      <rPr>
        <i/>
        <sz val="9"/>
        <color theme="1"/>
        <rFont val="Arial"/>
        <family val="2"/>
      </rPr>
      <t>(state grade)</t>
    </r>
    <r>
      <rPr>
        <b/>
        <sz val="9"/>
        <color theme="1"/>
        <rFont val="Arial"/>
        <family val="2"/>
      </rPr>
      <t>:</t>
    </r>
  </si>
  <si>
    <t>C11.1.1</t>
  </si>
  <si>
    <t>C11.1.6</t>
  </si>
  <si>
    <t>Foundation trenches for stone masonry walls</t>
  </si>
  <si>
    <t>C11.4.1</t>
  </si>
  <si>
    <t>C11.4.1.1</t>
  </si>
  <si>
    <t>C11.4.1.2</t>
  </si>
  <si>
    <t>C11.4.2.1</t>
  </si>
  <si>
    <t>C11.4.5</t>
  </si>
  <si>
    <t>C11.4.5.1</t>
  </si>
  <si>
    <t>C11.4.6</t>
  </si>
  <si>
    <t>C11.4.6.1</t>
  </si>
  <si>
    <t>C11.4.6.2</t>
  </si>
  <si>
    <t>C11.4.7</t>
  </si>
  <si>
    <t>C11.4.1.1(a)</t>
  </si>
  <si>
    <t>C11.4.1.1(d)</t>
  </si>
  <si>
    <t>C11.4.1.2(e)</t>
  </si>
  <si>
    <t>Erecting of guardrails at 3,81m spacing</t>
  </si>
  <si>
    <t>Complete galvanized system compliant to SANS 1350:</t>
  </si>
  <si>
    <t>Extra over C11.4.1.1(a) and C11.4.1.1(b) for excavating holes of posts using labour enhanced methods (soft and intermediate)</t>
  </si>
  <si>
    <t>Terminal sections for 3,81 guardrails comprising of:</t>
  </si>
  <si>
    <t>Performance based vehicle restraint systems</t>
  </si>
  <si>
    <t>Additional guardrail posts for 3,81m systems:</t>
  </si>
  <si>
    <t>Timber</t>
  </si>
  <si>
    <t>Reflective plates</t>
  </si>
  <si>
    <t>Steel plates</t>
  </si>
  <si>
    <t>Plastic plates</t>
  </si>
  <si>
    <t>Removing existing guardrails:</t>
  </si>
  <si>
    <t xml:space="preserve">ROAD SIGNS </t>
  </si>
  <si>
    <t>PC11.6.1</t>
  </si>
  <si>
    <t>C11.6.1.3</t>
  </si>
  <si>
    <t>C11.6.1.4</t>
  </si>
  <si>
    <t>C11.6.1.7</t>
  </si>
  <si>
    <t>C11.6.1.8</t>
  </si>
  <si>
    <t>C11.6.1.9</t>
  </si>
  <si>
    <t>C11.6.1.10</t>
  </si>
  <si>
    <t>C11.6.2</t>
  </si>
  <si>
    <t>C11.6.2.1</t>
  </si>
  <si>
    <t>C11.6.2.2</t>
  </si>
  <si>
    <t>C11.6.5</t>
  </si>
  <si>
    <t>C11.6.5.2</t>
  </si>
  <si>
    <t>C11.6.5.3</t>
  </si>
  <si>
    <t>C11.6.6</t>
  </si>
  <si>
    <t>C11.6.6.2</t>
  </si>
  <si>
    <t>C11.6.6.3</t>
  </si>
  <si>
    <t>C11.6.8</t>
  </si>
  <si>
    <t>C11.6.8.2</t>
  </si>
  <si>
    <t>C11.6.10</t>
  </si>
  <si>
    <t>C11.6.10.2</t>
  </si>
  <si>
    <t>C11.6.10.3</t>
  </si>
  <si>
    <t>C11.6.1.3(a)</t>
  </si>
  <si>
    <t>C11.6.1.3(c)</t>
  </si>
  <si>
    <t>C11.6.1.4(a)</t>
  </si>
  <si>
    <t>C11.6.1.4(c)</t>
  </si>
  <si>
    <t>C11.6.1.7(c)</t>
  </si>
  <si>
    <t>C11.6.1.8(c)</t>
  </si>
  <si>
    <t>C11.6.1.9(d)</t>
  </si>
  <si>
    <t>C11.6.1.10(d)</t>
  </si>
  <si>
    <t>C11.6.2.1(b)</t>
  </si>
  <si>
    <t>C11.6.2.1(c)</t>
  </si>
  <si>
    <t>C11.6.2.2(a)</t>
  </si>
  <si>
    <t>Road signboards with painted or coloured semi-matt background. Symbols, lettering and borders in semi- matt black or in Class I retro-reflective material, where the sign board is constructed from:</t>
  </si>
  <si>
    <t>Prepainted galvanized steel plate:</t>
  </si>
  <si>
    <t>Prepainted galvanized steel profiles (200mm high panels):</t>
  </si>
  <si>
    <t>Regulatory signs, temporary</t>
  </si>
  <si>
    <t>Extra over on item C11.6.1 for using:</t>
  </si>
  <si>
    <t>Background of retro-reflective material:</t>
  </si>
  <si>
    <t>Class III</t>
  </si>
  <si>
    <t>Note to compiler: For temporary signs for traffic accommodation a minimum Class III is to be utilised</t>
  </si>
  <si>
    <t>Note to compiler: For high visibility advance warning temporary signs for traffic accommodation a minimum Class IV is to be utilised</t>
  </si>
  <si>
    <t>Lettering, symbols, numbers, arrows, emblems and borders of retro-reflective material:</t>
  </si>
  <si>
    <t>Excavating soft or intermediate material and backfilling using labour enhanced construction methods</t>
  </si>
  <si>
    <t>Extra over item C11.6.5.1 and C11.6.5.2 for cement-treated soil backfill</t>
  </si>
  <si>
    <t>Dismantling, storing and re-erecting road signs with a surface area of:</t>
  </si>
  <si>
    <t>Danger plates at culverts/structures</t>
  </si>
  <si>
    <t>Disposing of road signs with a surface area of:</t>
  </si>
  <si>
    <r>
      <t>Area 0 to 0,5 m</t>
    </r>
    <r>
      <rPr>
        <vertAlign val="superscript"/>
        <sz val="9"/>
        <rFont val="Arial"/>
        <family val="2"/>
      </rPr>
      <t>2</t>
    </r>
  </si>
  <si>
    <r>
      <t>Area exceeding 0,5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but not 2,0 m</t>
    </r>
    <r>
      <rPr>
        <vertAlign val="superscript"/>
        <sz val="9"/>
        <rFont val="Arial"/>
        <family val="2"/>
      </rPr>
      <t>2</t>
    </r>
  </si>
  <si>
    <r>
      <t>Area exceeding 2,0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but not 10 m</t>
    </r>
    <r>
      <rPr>
        <vertAlign val="superscript"/>
        <sz val="9"/>
        <rFont val="Arial"/>
        <family val="2"/>
      </rPr>
      <t>2</t>
    </r>
  </si>
  <si>
    <r>
      <t>Regulatory signs, permanent</t>
    </r>
    <r>
      <rPr>
        <b/>
        <i/>
        <sz val="9"/>
        <color rgb="FF000000"/>
        <rFont val="Arial"/>
        <family val="2"/>
      </rPr>
      <t xml:space="preserve"> </t>
    </r>
  </si>
  <si>
    <r>
      <t>Warning signs, permanent</t>
    </r>
    <r>
      <rPr>
        <b/>
        <i/>
        <sz val="9"/>
        <color theme="1"/>
        <rFont val="Arial"/>
        <family val="2"/>
      </rPr>
      <t xml:space="preserve"> </t>
    </r>
  </si>
  <si>
    <r>
      <t>Warning signs, temporary</t>
    </r>
    <r>
      <rPr>
        <b/>
        <i/>
        <sz val="9"/>
        <color rgb="FF000000"/>
        <rFont val="Arial"/>
        <family val="2"/>
      </rPr>
      <t xml:space="preserve"> </t>
    </r>
  </si>
  <si>
    <r>
      <t xml:space="preserve">Excavation and backfilling for road sign supports </t>
    </r>
    <r>
      <rPr>
        <b/>
        <sz val="9"/>
        <color theme="1"/>
        <rFont val="Arial"/>
        <family val="2"/>
      </rPr>
      <t>(not applicable to kilometre posts)</t>
    </r>
  </si>
  <si>
    <r>
      <t>Exceeding 2,0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but not 10 m</t>
    </r>
    <r>
      <rPr>
        <vertAlign val="superscript"/>
        <sz val="9"/>
        <rFont val="Arial"/>
        <family val="2"/>
      </rPr>
      <t>2</t>
    </r>
  </si>
  <si>
    <t>C11.7.1</t>
  </si>
  <si>
    <t>C11.7.2</t>
  </si>
  <si>
    <t>C11.7.2.1</t>
  </si>
  <si>
    <t>C11.7.2.2</t>
  </si>
  <si>
    <t>C11.7.2.3</t>
  </si>
  <si>
    <t>C11.7.2.4</t>
  </si>
  <si>
    <t>C11.7.2.5</t>
  </si>
  <si>
    <t>C11.7.2.7</t>
  </si>
  <si>
    <t>PC11.7.3</t>
  </si>
  <si>
    <t>C11.7.3.1</t>
  </si>
  <si>
    <t>C11.7.4</t>
  </si>
  <si>
    <t>C11.7.4.1</t>
  </si>
  <si>
    <t>C11.7.4.2</t>
  </si>
  <si>
    <t>C11.7.4.4</t>
  </si>
  <si>
    <t>C11.7.5</t>
  </si>
  <si>
    <t>C11.7.5.1</t>
  </si>
  <si>
    <t>C11.7.5.2</t>
  </si>
  <si>
    <t>C11.7.5.3</t>
  </si>
  <si>
    <t>C11.7.5.4</t>
  </si>
  <si>
    <t>C11.7.5.5</t>
  </si>
  <si>
    <t>C11.7.5.6</t>
  </si>
  <si>
    <t>C11.7.7</t>
  </si>
  <si>
    <t>C11.7.7.2</t>
  </si>
  <si>
    <t>C11.7.7.3</t>
  </si>
  <si>
    <t>C11.7.8</t>
  </si>
  <si>
    <t>C11.7.9</t>
  </si>
  <si>
    <t>C11.7.10</t>
  </si>
  <si>
    <t>C11.7.10.2</t>
  </si>
  <si>
    <t>C11.7.11</t>
  </si>
  <si>
    <t>Road marking:</t>
  </si>
  <si>
    <t>Retro-reflective road marking:</t>
  </si>
  <si>
    <t>Thermoplastic road marking</t>
  </si>
  <si>
    <t>Cold plastic road marking material</t>
  </si>
  <si>
    <t>White lettering and symbols</t>
  </si>
  <si>
    <t>Yellow lettering and symbols</t>
  </si>
  <si>
    <t>Transverse lines, painted island and arrestor bed markings (any colour)</t>
  </si>
  <si>
    <t>Variations in rate of application:</t>
  </si>
  <si>
    <t>White paint</t>
  </si>
  <si>
    <t>Yellow paint</t>
  </si>
  <si>
    <t>Red paint</t>
  </si>
  <si>
    <t>Retro-reflective beads</t>
  </si>
  <si>
    <t>Thermoplastic material, all colours</t>
  </si>
  <si>
    <t xml:space="preserve">Cold plastic marking material, all colours </t>
  </si>
  <si>
    <t>Road studs</t>
  </si>
  <si>
    <t>Setting out and premarking the lines (excluding traffic island markings, lettering and symbols)</t>
  </si>
  <si>
    <t>Re-establishing the painting unit during the defects notification period and at other instances on instruction of the Engineer</t>
  </si>
  <si>
    <t>Removal of existing, temporary or final road markings by:</t>
  </si>
  <si>
    <t xml:space="preserve">Water-jetting </t>
  </si>
  <si>
    <t>Removal of existing road studs</t>
  </si>
  <si>
    <r>
      <t xml:space="preserve">Thermoplastic road marking, broken or unbroken </t>
    </r>
    <r>
      <rPr>
        <i/>
        <sz val="9"/>
        <color theme="1"/>
        <rFont val="Arial"/>
        <family val="2"/>
      </rPr>
      <t>(colour and width of line indicated)</t>
    </r>
  </si>
  <si>
    <t>C11.9.1</t>
  </si>
  <si>
    <t>C11.9.1.2</t>
  </si>
  <si>
    <t>Finishing the road and road reserve:</t>
  </si>
  <si>
    <t>Single carriageway road</t>
  </si>
  <si>
    <t>C20.1.3</t>
  </si>
  <si>
    <t>C20.1.3.1</t>
  </si>
  <si>
    <t>PC20.1.5</t>
  </si>
  <si>
    <t>Providing testing equipment:</t>
  </si>
  <si>
    <t>Core drill</t>
  </si>
  <si>
    <t>SECTION D - D1000</t>
  </si>
  <si>
    <t>STAKEHOLDER AND COMMUNITY LIAISON, AND TARGETED LABOUR AND TARGETED ENTERPRISES UTILISATION AND DEVELOPMENT</t>
  </si>
  <si>
    <t>D10.02</t>
  </si>
  <si>
    <t>D10.03</t>
  </si>
  <si>
    <t>D10.04</t>
  </si>
  <si>
    <t>D10.05</t>
  </si>
  <si>
    <t>D10.06</t>
  </si>
  <si>
    <t>D10.02(a)</t>
  </si>
  <si>
    <t>D10.02(b)</t>
  </si>
  <si>
    <t>D10.05(a)</t>
  </si>
  <si>
    <t>D10.05(b)</t>
  </si>
  <si>
    <t>D10.05(c)</t>
  </si>
  <si>
    <t>D10.05(d)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</si>
  <si>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</si>
  <si>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</si>
  <si>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</si>
  <si>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</si>
  <si>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</si>
  <si>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</si>
  <si>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</si>
  <si>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D10.06(b)(iii)</t>
  </si>
  <si>
    <t>D10.06(c)</t>
  </si>
  <si>
    <t>D10.06(c)(i)</t>
  </si>
  <si>
    <t>D10.06(c)(ii)</t>
  </si>
  <si>
    <t>D10.06(c)(iii)</t>
  </si>
  <si>
    <t>D10.06(c)(iv)</t>
  </si>
  <si>
    <t>D10.06(c)(v)</t>
  </si>
  <si>
    <t>D10.06(d)</t>
  </si>
  <si>
    <t>D10.06(d)(i)</t>
  </si>
  <si>
    <t>D10.06(d)(ii)</t>
  </si>
  <si>
    <t>D10.06(d)(iii)</t>
  </si>
  <si>
    <t>D10.06(d)(iv)</t>
  </si>
  <si>
    <t>D10.06(d)(v)</t>
  </si>
  <si>
    <t>D10.06(e)</t>
  </si>
  <si>
    <t>D10.06(e)(i)</t>
  </si>
  <si>
    <t>D10.06(e)(ii)</t>
  </si>
  <si>
    <t>D10.06(e)(iii)</t>
  </si>
  <si>
    <t>D10.06(f)</t>
  </si>
  <si>
    <t>D10.06(f)(i)</t>
  </si>
  <si>
    <t>D10.06(f)(ii)</t>
  </si>
  <si>
    <t>D10.06(f)(iii)</t>
  </si>
  <si>
    <t>D10.03(a)</t>
  </si>
  <si>
    <t>D10.03(a)(i)</t>
  </si>
  <si>
    <t>D10.03(a)(ii)</t>
  </si>
  <si>
    <t>D10.03(a)(iii)</t>
  </si>
  <si>
    <t>D10.03(a)(iv)</t>
  </si>
  <si>
    <t>D10.03(b)</t>
  </si>
  <si>
    <t>D10.04(a)</t>
  </si>
  <si>
    <t>D10.04(b)</t>
  </si>
  <si>
    <t>D10.04(c)</t>
  </si>
  <si>
    <t>Stakeholder and Community Liaison and Social Facilitation</t>
  </si>
  <si>
    <t xml:space="preserve">Cost of liaison, social facilitation and PLC support </t>
  </si>
  <si>
    <t xml:space="preserve">Handling cost and profit in respect of sub-item D10.02(a) </t>
  </si>
  <si>
    <t>Tender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</si>
  <si>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</si>
  <si>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and 2 contractor grading</t>
  </si>
  <si>
    <t>Procurement process for the totality of all tenders concluded for the appointment of Targeted Enterprise subcontractors of CIDB 3 and 4 contractor grading</t>
  </si>
  <si>
    <t>Procurement process for the totality of all tenders concluded for the appointment of Targeted Enterprise subcontractors of CIDB 5 and higher contractor grading</t>
  </si>
  <si>
    <t>Procurement process for the totality of all tenders concluded for the appointment of Targeted Enterprise suppliers</t>
  </si>
  <si>
    <t>Targeted Enterprise Procurement Coordinator</t>
  </si>
  <si>
    <t>Responsibilities of the Contractor towards Targeted Enterprises</t>
  </si>
  <si>
    <t>Contractor’s establishment, management, management support, assistance, coaching, guidance, mentoring and supervision of Targeted Enterprises</t>
  </si>
  <si>
    <t>Targeted Enterprise Construction Manager</t>
  </si>
  <si>
    <t>Person.Month</t>
  </si>
  <si>
    <t>Targeted Enterprise Site Supervisors</t>
  </si>
  <si>
    <t>Construction Works by Targeted Enterprises</t>
  </si>
  <si>
    <t>Payments associated with the construction works executed by Targeted Enterprise subcontractors of CIDB 1 and 2 contractor grading designation appointed in terms of Section D of the Specifications</t>
  </si>
  <si>
    <t>Handling costs and profit in respect of payment associated with sub-item D10.05(a)</t>
  </si>
  <si>
    <t>Fluctuation between the main contractor’s rates and that of the Targeted Enterprise subcontractors</t>
  </si>
  <si>
    <t>Preliminary and General Obligations of Targeted Enterprise sub-contractors appointed in terms of Section D of the Specifications</t>
  </si>
  <si>
    <t>Training, coaching, guidance, mentoring and assistance</t>
  </si>
  <si>
    <t>Accredited occupational qualification training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</si>
  <si>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</si>
  <si>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</si>
  <si>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</si>
  <si>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</t>
  </si>
  <si>
    <t>Handling costs and profit in respect of payment associated with sub-item D10.06(b)(i).</t>
  </si>
  <si>
    <t>P1 and P2 learners and learners with a 240 credits qualification</t>
  </si>
  <si>
    <t>Handling costs and profit in respect of payment associated with sub-item D10.06(c)(i).</t>
  </si>
  <si>
    <t>Travel and Accommodation</t>
  </si>
  <si>
    <t>Handling costs and profit in respect of payment associated with sub-item D10.06(c)(iv).</t>
  </si>
  <si>
    <t>Candidates with 360 credits or more qualification</t>
  </si>
  <si>
    <t>Handling costs and profit in respect of payment associated with sub-item D10.06(d)(i).</t>
  </si>
  <si>
    <t>Handling costs and profit in respect of payment associated with sub-item D10.06(d)(iv).</t>
  </si>
  <si>
    <t>Generic skills training</t>
  </si>
  <si>
    <t>Handling costs and profit in respect of payment associated with sub-item D10.06(e)(i).</t>
  </si>
  <si>
    <t>Community training</t>
  </si>
  <si>
    <t>Handling costs and profit in respect of payment associated with sub-item D10.06(f)(i).</t>
  </si>
  <si>
    <t>This Pricing Schedule is based on the COTO Draft Standard (DS) October 2020, and updated for the Works Pro-Forma Book 3 - 2024.1 – July 2024 version saved in EDMS folder 7475454</t>
  </si>
  <si>
    <t>PC1.5.7.10 (a)</t>
  </si>
  <si>
    <t>Supply to site, initial placement and removal from site of barriers:</t>
  </si>
  <si>
    <t>C1.5.7.11</t>
  </si>
  <si>
    <t>Moveable barricade/road sign combination (Chevron and ROAD CLOSED types)</t>
  </si>
  <si>
    <r>
      <t xml:space="preserve">Emulsion stable grade </t>
    </r>
    <r>
      <rPr>
        <i/>
        <sz val="9"/>
        <color theme="1"/>
        <rFont val="Arial"/>
        <family val="2"/>
      </rPr>
      <t>(SS60 anionic emulsion)</t>
    </r>
  </si>
  <si>
    <r>
      <t xml:space="preserve">Fillers for bituminous stabilisation </t>
    </r>
    <r>
      <rPr>
        <i/>
        <sz val="9"/>
        <color theme="1"/>
        <rFont val="Arial"/>
        <family val="2"/>
      </rPr>
      <t>(CEM II A-L 32.5N)</t>
    </r>
  </si>
  <si>
    <t>Prov</t>
  </si>
  <si>
    <t>…Prefabricated kerbing-channel (Precast Fig 7 kerb with a 300mm wide cast insitu channel class C25/30-20</t>
  </si>
  <si>
    <r>
      <t xml:space="preserve">Cast in situ concrete lining </t>
    </r>
    <r>
      <rPr>
        <i/>
        <sz val="10"/>
        <color theme="1"/>
        <rFont val="Arial"/>
        <family val="2"/>
      </rPr>
      <t>(C25/30-20  for Concrete lined drains)</t>
    </r>
  </si>
  <si>
    <r>
      <t xml:space="preserve">Class U2 surface finish to cast in situ concrete </t>
    </r>
    <r>
      <rPr>
        <i/>
        <sz val="10"/>
        <color theme="1"/>
        <rFont val="Arial"/>
        <family val="2"/>
      </rPr>
      <t>(Concrete Lined Drain)</t>
    </r>
  </si>
  <si>
    <r>
      <t xml:space="preserve">Manhole frames </t>
    </r>
    <r>
      <rPr>
        <i/>
        <sz val="10"/>
        <color theme="1"/>
        <rFont val="Arial"/>
        <family val="2"/>
      </rPr>
      <t>(Polymer 135 Kn Heavy Duty Concrete  Manhole cover with opening supplied with lid)</t>
    </r>
  </si>
  <si>
    <r>
      <rPr>
        <sz val="9"/>
        <rFont val="Arial"/>
        <family val="2"/>
      </rPr>
      <t>(i)Left/Right manhole cover splays (Concrete</t>
    </r>
    <r>
      <rPr>
        <b/>
        <sz val="9"/>
        <rFont val="Arial"/>
        <family val="2"/>
      </rPr>
      <t xml:space="preserve"> Heavy Duty)</t>
    </r>
  </si>
  <si>
    <t>Subsoil drain outlet marker (As per TD-SD-1002)</t>
  </si>
  <si>
    <r>
      <t xml:space="preserve">Crushed stone obtained from commercial sources </t>
    </r>
    <r>
      <rPr>
        <i/>
        <sz val="9"/>
        <color theme="1"/>
        <rFont val="Arial"/>
        <family val="2"/>
      </rPr>
      <t>(course grade and 20mm nominal aggregate size)</t>
    </r>
  </si>
  <si>
    <r>
      <t xml:space="preserve">U-PVC pipes and fittings, normal duty, complete with couplings </t>
    </r>
    <r>
      <rPr>
        <i/>
        <sz val="9"/>
        <color theme="1"/>
        <rFont val="Arial"/>
        <family val="2"/>
      </rPr>
      <t>(110mm internal diameter and perforated )</t>
    </r>
  </si>
  <si>
    <r>
      <t xml:space="preserve">Geotextiles </t>
    </r>
    <r>
      <rPr>
        <i/>
        <sz val="9"/>
        <color theme="1"/>
        <rFont val="Arial"/>
        <family val="2"/>
      </rPr>
      <t>(Non Woven, Grade A5)</t>
    </r>
  </si>
  <si>
    <r>
      <t>Outlet structures (</t>
    </r>
    <r>
      <rPr>
        <i/>
        <sz val="10"/>
        <color theme="1"/>
        <rFont val="Arial"/>
        <family val="2"/>
      </rPr>
      <t>Type A as per Standard detail  TD-SD-1002)</t>
    </r>
  </si>
  <si>
    <r>
      <t xml:space="preserve">Cleaning eyes </t>
    </r>
    <r>
      <rPr>
        <i/>
        <sz val="10"/>
        <color theme="1"/>
        <rFont val="Arial"/>
        <family val="2"/>
      </rPr>
      <t>(As per TD-SD-1003)</t>
    </r>
  </si>
  <si>
    <r>
      <t xml:space="preserve">Other (Glass fibre reinforced, PVC etc.) </t>
    </r>
    <r>
      <rPr>
        <i/>
        <sz val="10"/>
        <rFont val="Arial"/>
        <family val="2"/>
      </rPr>
      <t>(PVC)</t>
    </r>
  </si>
  <si>
    <t>Lump</t>
  </si>
  <si>
    <t>Prime</t>
  </si>
  <si>
    <t>Cost</t>
  </si>
  <si>
    <r>
      <t xml:space="preserve">Gravel shoulder layer </t>
    </r>
    <r>
      <rPr>
        <i/>
        <sz val="9"/>
        <color theme="1"/>
        <rFont val="Arial"/>
        <family val="2"/>
      </rPr>
      <t>(100mm)</t>
    </r>
    <r>
      <rPr>
        <sz val="9"/>
        <color theme="1"/>
        <rFont val="Arial"/>
        <family val="2"/>
      </rPr>
      <t xml:space="preserve"> compacted to 95% of MDD</t>
    </r>
  </si>
  <si>
    <t>Bituminous stabilisation agent :</t>
  </si>
  <si>
    <r>
      <t xml:space="preserve">Filler for bituminous stabilisation spreading the agent or filler using labour enhanced methods of construction </t>
    </r>
    <r>
      <rPr>
        <i/>
        <sz val="9"/>
        <color theme="1"/>
        <rFont val="Arial"/>
        <family val="2"/>
      </rPr>
      <t>(CEM II A-L 32.5N)</t>
    </r>
  </si>
  <si>
    <r>
      <t xml:space="preserve">Trial section for a bituminously stabilised layer </t>
    </r>
    <r>
      <rPr>
        <i/>
        <sz val="9"/>
        <color theme="1"/>
        <rFont val="Arial"/>
        <family val="2"/>
      </rPr>
      <t>(full lane width)</t>
    </r>
  </si>
  <si>
    <r>
      <t xml:space="preserve">Prime coat </t>
    </r>
    <r>
      <rPr>
        <i/>
        <sz val="9"/>
        <color theme="1"/>
        <rFont val="Arial"/>
        <family val="2"/>
      </rPr>
      <t>(Inverted Bitumen emulsion at 0.7l/m2)</t>
    </r>
  </si>
  <si>
    <r>
      <t xml:space="preserve">Bitumen </t>
    </r>
    <r>
      <rPr>
        <i/>
        <sz val="9"/>
        <color theme="1"/>
        <rFont val="Arial"/>
        <family val="2"/>
      </rPr>
      <t>(EMB)</t>
    </r>
  </si>
  <si>
    <r>
      <t xml:space="preserve">Bituminous bond coat – net bitumen </t>
    </r>
    <r>
      <rPr>
        <i/>
        <sz val="9"/>
        <color theme="1"/>
        <rFont val="Arial"/>
        <family val="2"/>
      </rPr>
      <t>(stable grade  30% net bitumen emulsion)</t>
    </r>
  </si>
  <si>
    <r>
      <t xml:space="preserve">Establishment of equipment: </t>
    </r>
    <r>
      <rPr>
        <i/>
        <sz val="9"/>
        <color theme="1"/>
        <rFont val="Arial"/>
        <family val="2"/>
      </rPr>
      <t>(rolling straight edge)</t>
    </r>
    <r>
      <rPr>
        <sz val="9"/>
        <color theme="1"/>
        <rFont val="Arial"/>
        <family val="2"/>
      </rPr>
      <t xml:space="preserve">
Inertial laser Profilometer 
Other Profilometer type, e.g. ARRB Walking or Face Dipstick  </t>
    </r>
  </si>
  <si>
    <r>
      <t xml:space="preserve">Extra-over for sealing during the specified embargo period </t>
    </r>
    <r>
      <rPr>
        <i/>
        <sz val="9"/>
        <color theme="1"/>
        <rFont val="Arial"/>
        <family val="2"/>
      </rPr>
      <t>(S-E1 binder)</t>
    </r>
  </si>
  <si>
    <r>
      <t xml:space="preserve">Cationic Stable grade emulsion </t>
    </r>
    <r>
      <rPr>
        <i/>
        <sz val="9"/>
        <color theme="1"/>
        <rFont val="Arial"/>
        <family val="2"/>
      </rPr>
      <t>(65% bitumen content)</t>
    </r>
  </si>
  <si>
    <t>Homogeneous modified binder S-E1 hot applied</t>
  </si>
  <si>
    <r>
      <t xml:space="preserve">Precoating fluid </t>
    </r>
    <r>
      <rPr>
        <i/>
        <sz val="9"/>
        <color theme="1"/>
        <rFont val="Arial"/>
        <family val="2"/>
      </rPr>
      <t>(Stable Grade anionic bitumen emulsion SS60)</t>
    </r>
  </si>
  <si>
    <r>
      <t xml:space="preserve">Diluted Cationic spray-grade emulsion </t>
    </r>
    <r>
      <rPr>
        <i/>
        <sz val="9"/>
        <color theme="1"/>
        <rFont val="Arial"/>
        <family val="2"/>
      </rPr>
      <t>(diluted 50% with water and applied at 0.50l/m2 of diluted emulsion)</t>
    </r>
  </si>
  <si>
    <r>
      <t xml:space="preserve">Product containing low flashpoint solvent </t>
    </r>
    <r>
      <rPr>
        <i/>
        <sz val="9"/>
        <color theme="1"/>
        <rFont val="Arial"/>
        <family val="2"/>
      </rPr>
      <t xml:space="preserve">(stable grade anionic bitumen emulsion SS60)  </t>
    </r>
  </si>
  <si>
    <r>
      <t xml:space="preserve">Trial sections for all seal types specified </t>
    </r>
    <r>
      <rPr>
        <i/>
        <sz val="9"/>
        <color theme="1"/>
        <rFont val="Arial"/>
        <family val="2"/>
      </rPr>
      <t>(20mm with a split application of 7.1mm aggregate double seal)</t>
    </r>
  </si>
  <si>
    <r>
      <t xml:space="preserve">Concrete edge beams </t>
    </r>
    <r>
      <rPr>
        <i/>
        <sz val="9"/>
        <color theme="1"/>
        <rFont val="Arial"/>
        <family val="2"/>
      </rPr>
      <t>(C25/30-20)</t>
    </r>
  </si>
  <si>
    <r>
      <t xml:space="preserve">On timber posts </t>
    </r>
    <r>
      <rPr>
        <i/>
        <sz val="9"/>
        <color theme="1"/>
        <rFont val="Arial"/>
        <family val="2"/>
      </rPr>
      <t>(TD-R-GR-1001-1002)</t>
    </r>
  </si>
  <si>
    <r>
      <t xml:space="preserve">End treatments where double guardrail sections are specified </t>
    </r>
    <r>
      <rPr>
        <i/>
        <sz val="9"/>
        <color theme="1"/>
        <rFont val="Arial"/>
        <family val="2"/>
      </rPr>
      <t>(TD-R-GR-1100-1101)</t>
    </r>
    <r>
      <rPr>
        <b/>
        <i/>
        <sz val="9"/>
        <color theme="1"/>
        <rFont val="Arial"/>
        <family val="2"/>
      </rPr>
      <t xml:space="preserve"> </t>
    </r>
  </si>
  <si>
    <r>
      <t xml:space="preserve">1200mm diameter </t>
    </r>
    <r>
      <rPr>
        <i/>
        <sz val="9"/>
        <color theme="1"/>
        <rFont val="Arial"/>
        <family val="2"/>
      </rPr>
      <t>(1.4mm thick chromadek flat sheeting clas III retro-reflective)</t>
    </r>
  </si>
  <si>
    <r>
      <t xml:space="preserve">1500mm size </t>
    </r>
    <r>
      <rPr>
        <i/>
        <sz val="9"/>
        <color theme="1"/>
        <rFont val="Arial"/>
        <family val="2"/>
      </rPr>
      <t>(1.4mm thick chromadek flat sheeting clas III retro-reflective)</t>
    </r>
  </si>
  <si>
    <t>Class IV specify b)</t>
  </si>
  <si>
    <r>
      <t xml:space="preserve">Size 200 x 800mm </t>
    </r>
    <r>
      <rPr>
        <i/>
        <sz val="9"/>
        <color theme="1"/>
        <rFont val="Arial"/>
        <family val="2"/>
      </rPr>
      <t>(stell post and class III reflective material)</t>
    </r>
  </si>
  <si>
    <t>(a) 100mm wide</t>
  </si>
  <si>
    <t>(b) 150mm wide</t>
  </si>
  <si>
    <t>( c) 200mm wide</t>
  </si>
  <si>
    <r>
      <t xml:space="preserve">White lines broken or unbroken </t>
    </r>
    <r>
      <rPr>
        <i/>
        <sz val="9"/>
        <color theme="1"/>
        <rFont val="Arial"/>
        <family val="2"/>
      </rPr>
      <t>(Water based paint)</t>
    </r>
  </si>
  <si>
    <r>
      <t xml:space="preserve">Yellow lines broken or unbroken </t>
    </r>
    <r>
      <rPr>
        <i/>
        <sz val="9"/>
        <color theme="1"/>
        <rFont val="Arial"/>
        <family val="2"/>
      </rPr>
      <t>(water based paint, width specified)</t>
    </r>
  </si>
  <si>
    <t>(a) 150mm wide</t>
  </si>
  <si>
    <r>
      <t xml:space="preserve">Red lines broken or unbroken </t>
    </r>
    <r>
      <rPr>
        <i/>
        <sz val="9"/>
        <color theme="1"/>
        <rFont val="Arial"/>
        <family val="2"/>
      </rPr>
      <t>(water based paint,150mm wide)</t>
    </r>
  </si>
  <si>
    <r>
      <t xml:space="preserve">White lettering and symbols </t>
    </r>
    <r>
      <rPr>
        <i/>
        <sz val="9"/>
        <color theme="1"/>
        <rFont val="Arial"/>
        <family val="2"/>
      </rPr>
      <t>(water base paint)</t>
    </r>
  </si>
  <si>
    <r>
      <t xml:space="preserve">Yellow lettering and symbols </t>
    </r>
    <r>
      <rPr>
        <i/>
        <sz val="9"/>
        <color theme="1"/>
        <rFont val="Arial"/>
        <family val="2"/>
      </rPr>
      <t>(water base paint)</t>
    </r>
  </si>
  <si>
    <r>
      <t xml:space="preserve">Transverse lines, painted island and arrestor bed markings (any colour) </t>
    </r>
    <r>
      <rPr>
        <i/>
        <sz val="9"/>
        <color theme="1"/>
        <rFont val="Arial"/>
        <family val="2"/>
      </rPr>
      <t>(water based paint)</t>
    </r>
    <r>
      <rPr>
        <b/>
        <i/>
        <sz val="9"/>
        <color theme="1"/>
        <rFont val="Arial"/>
        <family val="2"/>
      </rPr>
      <t xml:space="preserve"> </t>
    </r>
  </si>
  <si>
    <t>(a)White Lines broken or unbroken (water based and width as specified)</t>
  </si>
  <si>
    <t>(i) 100mm wide</t>
  </si>
  <si>
    <t xml:space="preserve">(ii) 150mm wide </t>
  </si>
  <si>
    <t>(iii) 200 mm wide</t>
  </si>
  <si>
    <t>(b) Yellow lines broken or unbroken (water based and width as specified)</t>
  </si>
  <si>
    <r>
      <t xml:space="preserve">Permanent road studs compliant to SANS 1463 </t>
    </r>
    <r>
      <rPr>
        <i/>
        <sz val="9"/>
        <color theme="1"/>
        <rFont val="Arial"/>
        <family val="2"/>
      </rPr>
      <t>(type RSA -1 bi-directional reflective road studs - anchored)</t>
    </r>
  </si>
  <si>
    <t>(a) RSA 1 (Yellow/Red)</t>
  </si>
  <si>
    <t xml:space="preserve">(b) RSA 2 </t>
  </si>
  <si>
    <t>(i) White/Red</t>
  </si>
  <si>
    <t>(ii) White/White</t>
  </si>
  <si>
    <t>(iii) Red/Red</t>
  </si>
  <si>
    <r>
      <t xml:space="preserve">Temporary road studs compliant to SANS 1442 or 1463 </t>
    </r>
    <r>
      <rPr>
        <i/>
        <sz val="9"/>
        <color theme="1"/>
        <rFont val="Arial"/>
        <family val="2"/>
      </rPr>
      <t>(RSA-T,Red/Red)</t>
    </r>
  </si>
  <si>
    <t>Milling Machine (2m wide)</t>
  </si>
  <si>
    <t>PC1,5,7,1(c)</t>
  </si>
  <si>
    <t>Reboundable delineators, double sided (1 000 mm x 
250 mm, TW401 and TW402, 20 kg base)</t>
  </si>
  <si>
    <t>PC1,5,17/C11.4.2</t>
  </si>
  <si>
    <r>
      <t xml:space="preserve">Complete longitudinal barrier system to EN </t>
    </r>
    <r>
      <rPr>
        <sz val="10"/>
        <rFont val="Arial"/>
        <family val="2"/>
      </rPr>
      <t>1317 or AASHTO MASH or NCHRP350 as alternative where no MASH product is available supplied and removed from site by Contractor:</t>
    </r>
  </si>
  <si>
    <t>Temporary Concrete barriers (New Jersey F shape or single slope, Type H4b-W6)</t>
  </si>
  <si>
    <t xml:space="preserve"> metre.month</t>
  </si>
  <si>
    <t xml:space="preserve"> metre (m)</t>
  </si>
  <si>
    <t xml:space="preserve">C11.4.2.1 (d) </t>
  </si>
  <si>
    <t>(i) Concrete barriers provided by Employer</t>
  </si>
  <si>
    <t>(ii) Extra over sub-item C11.4.2.1(d)(i) for providing installing and maintenance of the connection system for Employer supplied barriers</t>
  </si>
  <si>
    <t>(iv) Removable barrier for emergencies crossing</t>
  </si>
  <si>
    <t>(iii) Concrete barriers(New Jersey F Shape or single slope,containment level H2 and 400mm,working width provided by the contractor with connector plates</t>
  </si>
  <si>
    <r>
      <t xml:space="preserve">Polymer film sheeting </t>
    </r>
    <r>
      <rPr>
        <i/>
        <sz val="9"/>
        <color theme="1"/>
        <rFont val="Arial"/>
        <family val="2"/>
      </rPr>
      <t>(0,2mm)</t>
    </r>
    <r>
      <rPr>
        <b/>
        <sz val="9"/>
        <color theme="1"/>
        <rFont val="Arial"/>
        <family val="2"/>
      </rPr>
      <t xml:space="preserve"> for concrete-lined open drains</t>
    </r>
  </si>
  <si>
    <t>(ii) Type G2 material for gravel shoulders</t>
  </si>
  <si>
    <t>(i) Type G2 material for BSM1</t>
  </si>
  <si>
    <r>
      <t xml:space="preserve">Bituminous stabilisation </t>
    </r>
    <r>
      <rPr>
        <i/>
        <sz val="9"/>
        <color rgb="FF000000"/>
        <rFont val="Arial"/>
        <family val="2"/>
      </rPr>
      <t>(120mm)</t>
    </r>
    <r>
      <rPr>
        <sz val="9"/>
        <color rgb="FF000000"/>
        <rFont val="Arial"/>
        <family val="2"/>
      </rPr>
      <t xml:space="preserve"> of payment layers </t>
    </r>
    <r>
      <rPr>
        <i/>
        <sz val="9"/>
        <color rgb="FF000000"/>
        <rFont val="Arial"/>
        <family val="2"/>
      </rPr>
      <t>(BSM 1 constructed using recycler)</t>
    </r>
  </si>
  <si>
    <r>
      <rPr>
        <b/>
        <sz val="9"/>
        <color theme="1"/>
        <rFont val="Arial"/>
        <family val="2"/>
      </rPr>
      <t>Asphalt reinforcing - complete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(Glass Grid Type 2 as per TG 3 specifications)</t>
    </r>
  </si>
  <si>
    <t>Financial contribution for an independent site laboratory (to be a negative rate)</t>
  </si>
  <si>
    <r>
      <t xml:space="preserve">Stone Mastic Asphalt (SMA) </t>
    </r>
    <r>
      <rPr>
        <i/>
        <sz val="9"/>
        <rFont val="Arial"/>
        <family val="2"/>
      </rPr>
      <t xml:space="preserve">(50mm SMA with PG 58V-22 (Elastomeric Modified Binder) </t>
    </r>
  </si>
  <si>
    <t>C1.2.9,1 (a)</t>
  </si>
  <si>
    <t>Guardrails</t>
  </si>
  <si>
    <t>C1.2.9,1 (b)</t>
  </si>
  <si>
    <t>Road Studs</t>
  </si>
  <si>
    <t>C1.2.9.1 (c)</t>
  </si>
  <si>
    <t>Kerb and Channel</t>
  </si>
  <si>
    <t>C1.2.9 .1(d)</t>
  </si>
  <si>
    <t>Material removed to spoil</t>
  </si>
  <si>
    <t>cubic metre (m3)</t>
  </si>
  <si>
    <t>C8.5.1</t>
  </si>
  <si>
    <t>Standard crack sealing</t>
  </si>
  <si>
    <t>C8.5.1.1</t>
  </si>
  <si>
    <t>Cleaning cracks</t>
  </si>
  <si>
    <t>C8.5.1.1(b)</t>
  </si>
  <si>
    <t>Cleaning crack with hot compressed air</t>
  </si>
  <si>
    <t>C8.5.1.2</t>
  </si>
  <si>
    <t>Applying herbicides for sealing cracks</t>
  </si>
  <si>
    <t>C8.5.1.4</t>
  </si>
  <si>
    <t>Sealing the cracks</t>
  </si>
  <si>
    <t>C8.5.1.4(a)</t>
  </si>
  <si>
    <r>
      <t xml:space="preserve">Sealing using </t>
    </r>
    <r>
      <rPr>
        <i/>
        <sz val="9"/>
        <color theme="1"/>
        <rFont val="Arial"/>
        <family val="2"/>
      </rPr>
      <t>(C-E1)</t>
    </r>
  </si>
  <si>
    <t>C9.1.16</t>
  </si>
  <si>
    <t xml:space="preserve">Work undertaken in accordance with a Product Performance Guarantee System </t>
  </si>
  <si>
    <t>C9.1.16.1</t>
  </si>
  <si>
    <t xml:space="preserve">Provision of a Performance Guarantee </t>
  </si>
  <si>
    <t>C10.1.27</t>
  </si>
  <si>
    <t>Provision of Performance Guarantee in respect of the Surfacing</t>
  </si>
  <si>
    <t>Only to be used for performance guarantee surfacing</t>
  </si>
  <si>
    <r>
      <t xml:space="preserve">Stabilised gravel layer </t>
    </r>
    <r>
      <rPr>
        <i/>
        <sz val="9"/>
        <color theme="1"/>
        <rFont val="Arial"/>
        <family val="2"/>
      </rPr>
      <t>(120mm thick, BSM 1 Base layer)</t>
    </r>
    <r>
      <rPr>
        <sz val="9"/>
        <color theme="1"/>
        <rFont val="Arial"/>
        <family val="2"/>
      </rPr>
      <t xml:space="preserve"> trial section</t>
    </r>
  </si>
  <si>
    <t>C 1.2.3.1</t>
  </si>
  <si>
    <t>Grass cutting</t>
  </si>
  <si>
    <t>Traffic control stations (2 sets)</t>
  </si>
  <si>
    <t>Exceeding 100mm</t>
  </si>
  <si>
    <t>C4.3.6.3</t>
  </si>
  <si>
    <t>C4.3.8.2</t>
  </si>
  <si>
    <t>Cemented material</t>
  </si>
  <si>
    <r>
      <t xml:space="preserve">Microsurfacing </t>
    </r>
    <r>
      <rPr>
        <i/>
        <sz val="9"/>
        <color theme="1"/>
        <rFont val="Arial"/>
        <family val="2"/>
      </rPr>
      <t>(Type II Aggregate andQuickset cationic bitumen emulsion)</t>
    </r>
  </si>
  <si>
    <r>
      <t xml:space="preserve">Gravel base layer (chemically stabilised- BSM 1 </t>
    </r>
    <r>
      <rPr>
        <i/>
        <sz val="9"/>
        <color theme="1"/>
        <rFont val="Arial"/>
        <family val="2"/>
      </rPr>
      <t>(120mm)</t>
    </r>
    <r>
      <rPr>
        <sz val="9"/>
        <color theme="1"/>
        <rFont val="Arial"/>
        <family val="2"/>
      </rPr>
      <t xml:space="preserve"> compacted to 100% of MDD</t>
    </r>
  </si>
  <si>
    <t>C8.8.2.3</t>
  </si>
  <si>
    <t>C8.8.2.3(a)</t>
  </si>
  <si>
    <t>C8.8.2.3(b)</t>
  </si>
  <si>
    <t>C8.8.2.3(c)</t>
  </si>
  <si>
    <t>C8.8.2.3(d)</t>
  </si>
  <si>
    <t>C8.8.4.4(d)</t>
  </si>
  <si>
    <r>
      <t xml:space="preserve">Other layers </t>
    </r>
    <r>
      <rPr>
        <i/>
        <sz val="9"/>
        <color theme="1"/>
        <rFont val="Arial"/>
        <family val="2"/>
      </rPr>
      <t>(Crushed rock)</t>
    </r>
  </si>
  <si>
    <r>
      <t xml:space="preserve">Continuously graded base or surfacing </t>
    </r>
    <r>
      <rPr>
        <i/>
        <sz val="10"/>
        <rFont val="Arial"/>
        <family val="2"/>
      </rPr>
      <t>(NMPS 14mm; PG58V-22 (EMB); Design Level III)</t>
    </r>
  </si>
  <si>
    <t>C9.1.1.2(a)</t>
  </si>
  <si>
    <t>C10.1.10.5</t>
  </si>
  <si>
    <t>20mm aggregate</t>
  </si>
  <si>
    <r>
      <t xml:space="preserve">Asphalt for a patch with a surface area </t>
    </r>
    <r>
      <rPr>
        <i/>
        <sz val="9"/>
        <color theme="1"/>
        <rFont val="Arial"/>
        <family val="2"/>
      </rPr>
      <t>(PG58V-22,NMPS 14mm,93% MVD)</t>
    </r>
  </si>
  <si>
    <r>
      <t xml:space="preserve">Continuously-graded hot asphalt </t>
    </r>
    <r>
      <rPr>
        <i/>
        <sz val="9"/>
        <color theme="1"/>
        <rFont val="Arial"/>
        <family val="2"/>
      </rPr>
      <t>(continously graded as defined (50mm thick;PG58V-22;NMPS 14mm;93% min density)</t>
    </r>
  </si>
  <si>
    <r>
      <t xml:space="preserve">(i)Asphalt layers </t>
    </r>
    <r>
      <rPr>
        <i/>
        <sz val="10"/>
        <color theme="1"/>
        <rFont val="Arial"/>
        <family val="2"/>
      </rPr>
      <t>(Surfacing; continuously graded; NMPS 14mm; PG58V-22 (EMB); Design Level III)</t>
    </r>
    <r>
      <rPr>
        <sz val="10"/>
        <color theme="1"/>
        <rFont val="Arial"/>
        <family val="2"/>
      </rPr>
      <t>, 50mm thickness constructed in 1 layer, paver laid</t>
    </r>
  </si>
  <si>
    <t>(ii) Sand skeletal mix – continuous grading; NMPS 14mm; PG58V-22 (EMB) binder; Design Level III; minimum 50mm thickness constructed in 1 layer, paver laid.</t>
  </si>
  <si>
    <t xml:space="preserve">Surfacing    Sand skeletal mix – continuous grading; NMPS 14mm; PG58V-22 (EMB) binder; Design Level III; minimum 50mm thickness constructed in 1 layer, paver laid.
</t>
  </si>
  <si>
    <t>C1.5.7.5</t>
  </si>
  <si>
    <t>Provision of illuminated traffic signs:</t>
  </si>
  <si>
    <t>C1.5.7.5(a)</t>
  </si>
  <si>
    <t>Sign mounted flashing amber lights (2 lights with the specified power supply) mounted on a backing board which is:</t>
  </si>
  <si>
    <t xml:space="preserve">CONTRACT SANRAL N.011-010-2024/1 </t>
  </si>
  <si>
    <r>
      <t xml:space="preserve">FOR </t>
    </r>
    <r>
      <rPr>
        <b/>
        <i/>
        <sz val="10"/>
        <rFont val="Arial"/>
        <family val="2"/>
      </rPr>
      <t>THE PERIODIC MAINTENANCE ON NATIONAL ROUTE N11, SECTION 1, FROM BERGVILLE I/C (KM 0.00) TO LADYSMITH (KM16.14)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</si>
</sst>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&quot;* #,##0.00_-;\-&quot;R&quot;* #,##0.00_-;_-&quot;R&quot;* &quot;-&quot;??_-;_-@_-"/>
    <numFmt numFmtId="43" formatCode="_-* #,##0.00_-;\-* #,##0.00_-;_-* &quot;-&quot;??_-;_-@_-"/>
    <numFmt numFmtId="164" formatCode="\$#,##0.00\ ;\(\$#,##0.00\)"/>
    <numFmt numFmtId="165" formatCode="#,##0.0"/>
    <numFmt numFmtId="166" formatCode="#,##0.000"/>
    <numFmt numFmtId="167" formatCode="###\ ###\ ##0.00"/>
    <numFmt numFmtId="168" formatCode="###\ ###\ ###"/>
    <numFmt numFmtId="169" formatCode="_-[$R-1C09]* #,##0.00_-;\-[$R-1C09]* #,##0.00_-;_-[$R-1C09]* &quot;-&quot;??_-;_-@_-"/>
    <numFmt numFmtId="170" formatCode="_-[$R-1C09]* #,##0.00_-;\-[$R-1C09]* #,##0.00_-;_-[$R-1C09]* &quot;-&quot;??_-;_-@"/>
    <numFmt numFmtId="171" formatCode="[$R-1C09]#,##0.00;[Red]\-[$R-1C09]#,##0.00"/>
    <numFmt numFmtId="172" formatCode="[$R-1C09]#,##0.00"/>
    <numFmt numFmtId="173" formatCode="_ * #,##0.00_ ;_ * \-#,##0.00_ ;_ * &quot;-&quot;??_ ;_ @_ "/>
    <numFmt numFmtId="174" formatCode="#,##0.00_ ;\-#,##0.00\ "/>
    <numFmt numFmtId="175" formatCode="&quot;R&quot;#,##0.00"/>
  </numFmts>
  <fonts count="4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trike/>
      <sz val="9"/>
      <color rgb="FFFF000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MS Sans Serif"/>
      <family val="2"/>
    </font>
    <font>
      <i/>
      <sz val="9"/>
      <name val="Arial"/>
      <family val="2"/>
    </font>
    <font>
      <b/>
      <sz val="10"/>
      <name val="Arial"/>
      <family val="2"/>
    </font>
    <font>
      <vertAlign val="superscript"/>
      <sz val="9"/>
      <color rgb="FF000000"/>
      <name val="Arial"/>
      <family val="2"/>
    </font>
    <font>
      <i/>
      <sz val="9"/>
      <color theme="1"/>
      <name val="Arial"/>
      <family val="2"/>
    </font>
    <font>
      <vertAlign val="superscript"/>
      <sz val="9"/>
      <name val="Arial"/>
      <family val="2"/>
    </font>
    <font>
      <i/>
      <sz val="9"/>
      <color rgb="FF000000"/>
      <name val="Arial"/>
      <family val="2"/>
    </font>
    <font>
      <b/>
      <sz val="9"/>
      <color theme="1"/>
      <name val="Arial"/>
      <family val="2"/>
    </font>
    <font>
      <i/>
      <sz val="9"/>
      <color rgb="FFFF0000"/>
      <name val="Arial"/>
      <family val="2"/>
    </font>
    <font>
      <i/>
      <sz val="10"/>
      <name val="Arial"/>
      <family val="2"/>
    </font>
    <font>
      <b/>
      <i/>
      <sz val="9"/>
      <color rgb="FF000000"/>
      <name val="Arial"/>
      <family val="2"/>
    </font>
    <font>
      <b/>
      <i/>
      <sz val="9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b/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FF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727">
    <xf numFmtId="0" fontId="0" fillId="0" borderId="0"/>
    <xf numFmtId="4" fontId="8" fillId="0" borderId="1" applyProtection="0"/>
    <xf numFmtId="3" fontId="8" fillId="0" borderId="2" applyProtection="0"/>
    <xf numFmtId="165" fontId="8" fillId="0" borderId="1" applyProtection="0"/>
    <xf numFmtId="4" fontId="9" fillId="0" borderId="1" applyProtection="0"/>
    <xf numFmtId="166" fontId="8" fillId="0" borderId="1" applyProtection="0"/>
    <xf numFmtId="164" fontId="8" fillId="0" borderId="1" applyProtection="0">
      <alignment horizontal="right"/>
    </xf>
    <xf numFmtId="164" fontId="11" fillId="0" borderId="1" applyProtection="0">
      <alignment horizontal="right"/>
    </xf>
    <xf numFmtId="0" fontId="15" fillId="0" borderId="0" applyProtection="0"/>
    <xf numFmtId="2" fontId="15" fillId="0" borderId="0" applyProtection="0"/>
    <xf numFmtId="0" fontId="9" fillId="0" borderId="0" applyNumberFormat="0" applyFont="0" applyFill="0" applyBorder="0" applyAlignment="0" applyProtection="0">
      <protection locked="0"/>
    </xf>
    <xf numFmtId="0" fontId="7" fillId="0" borderId="0" applyProtection="0"/>
    <xf numFmtId="0" fontId="16" fillId="0" borderId="0"/>
    <xf numFmtId="0" fontId="10" fillId="0" borderId="2"/>
    <xf numFmtId="0" fontId="15" fillId="0" borderId="3" applyProtection="0"/>
    <xf numFmtId="0" fontId="15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25" fillId="0" borderId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" fontId="8" fillId="0" borderId="2" applyProtection="0"/>
    <xf numFmtId="3" fontId="8" fillId="0" borderId="2" applyProtection="0"/>
    <xf numFmtId="3" fontId="8" fillId="0" borderId="2" applyProtection="0"/>
    <xf numFmtId="0" fontId="26" fillId="0" borderId="0"/>
    <xf numFmtId="0" fontId="8" fillId="0" borderId="0"/>
    <xf numFmtId="0" fontId="8" fillId="0" borderId="0"/>
    <xf numFmtId="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8" fillId="0" borderId="0"/>
    <xf numFmtId="2" fontId="8" fillId="0" borderId="0"/>
    <xf numFmtId="2" fontId="8" fillId="0" borderId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2" fillId="5" borderId="12" applyNumberFormat="0" applyFont="0" applyAlignment="0" applyProtection="0"/>
    <xf numFmtId="0" fontId="8" fillId="0" borderId="0"/>
    <xf numFmtId="164" fontId="8" fillId="0" borderId="1" applyProtection="0">
      <alignment horizontal="right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4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0" borderId="0"/>
    <xf numFmtId="0" fontId="40" fillId="0" borderId="0"/>
    <xf numFmtId="4" fontId="8" fillId="0" borderId="7" applyProtection="0"/>
    <xf numFmtId="164" fontId="8" fillId="0" borderId="1" applyProtection="0">
      <alignment horizontal="right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4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0" fontId="1" fillId="5" borderId="12" applyNumberFormat="0" applyFont="0" applyAlignment="0" applyProtection="0"/>
    <xf numFmtId="9" fontId="43" fillId="0" borderId="0" applyFont="0" applyFill="0" applyBorder="0" applyAlignment="0" applyProtection="0"/>
  </cellStyleXfs>
  <cellXfs count="874">
    <xf numFmtId="0" fontId="0" fillId="0" borderId="0" xfId="0" applyProtection="1">
      <protection locked="0"/>
    </xf>
    <xf numFmtId="169" fontId="13" fillId="0" borderId="10" xfId="2" applyNumberFormat="1" applyFont="1" applyBorder="1" applyAlignment="1" applyProtection="1">
      <alignment vertical="center"/>
    </xf>
    <xf numFmtId="4" fontId="13" fillId="0" borderId="0" xfId="0" applyNumberFormat="1" applyFont="1" applyAlignment="1" applyProtection="1">
      <alignment vertical="center"/>
      <protection locked="0"/>
    </xf>
    <xf numFmtId="167" fontId="13" fillId="0" borderId="10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69" fontId="19" fillId="0" borderId="0" xfId="2" applyNumberFormat="1" applyFont="1" applyBorder="1" applyAlignment="1" applyProtection="1">
      <alignment horizontal="right" vertical="center"/>
      <protection locked="0"/>
    </xf>
    <xf numFmtId="169" fontId="14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vertical="center"/>
      <protection locked="0"/>
    </xf>
    <xf numFmtId="4" fontId="13" fillId="0" borderId="11" xfId="0" applyNumberFormat="1" applyFont="1" applyBorder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right" vertical="center"/>
      <protection locked="0"/>
    </xf>
    <xf numFmtId="169" fontId="14" fillId="0" borderId="0" xfId="0" applyNumberFormat="1" applyFont="1" applyAlignment="1" applyProtection="1">
      <alignment horizontal="center" vertical="center"/>
      <protection locked="0"/>
    </xf>
    <xf numFmtId="169" fontId="14" fillId="0" borderId="0" xfId="0" applyNumberFormat="1" applyFont="1" applyAlignment="1" applyProtection="1">
      <alignment horizontal="centerContinuous" vertical="center"/>
      <protection locked="0"/>
    </xf>
    <xf numFmtId="169" fontId="13" fillId="0" borderId="0" xfId="2" applyNumberFormat="1" applyFont="1" applyBorder="1" applyAlignment="1" applyProtection="1">
      <alignment vertical="center"/>
      <protection locked="0"/>
    </xf>
    <xf numFmtId="169" fontId="14" fillId="0" borderId="0" xfId="2" applyNumberFormat="1" applyFont="1" applyBorder="1" applyAlignment="1" applyProtection="1">
      <alignment vertical="center"/>
      <protection locked="0"/>
    </xf>
    <xf numFmtId="4" fontId="13" fillId="0" borderId="0" xfId="1" applyFont="1" applyBorder="1" applyAlignment="1" applyProtection="1">
      <alignment horizontal="right" vertical="center"/>
      <protection locked="0"/>
    </xf>
    <xf numFmtId="169" fontId="13" fillId="0" borderId="0" xfId="2" applyNumberFormat="1" applyFont="1" applyBorder="1" applyAlignment="1" applyProtection="1">
      <alignment horizontal="center" vertical="center"/>
      <protection locked="0"/>
    </xf>
    <xf numFmtId="0" fontId="8" fillId="2" borderId="0" xfId="0" applyFont="1" applyFill="1"/>
    <xf numFmtId="0" fontId="0" fillId="0" borderId="0" xfId="0"/>
    <xf numFmtId="0" fontId="8" fillId="0" borderId="0" xfId="29"/>
    <xf numFmtId="0" fontId="28" fillId="0" borderId="0" xfId="29" applyFont="1" applyAlignment="1">
      <alignment vertical="center"/>
    </xf>
    <xf numFmtId="0" fontId="8" fillId="0" borderId="0" xfId="29" applyAlignment="1">
      <alignment horizontal="left" vertical="center"/>
    </xf>
    <xf numFmtId="0" fontId="8" fillId="0" borderId="0" xfId="29" applyAlignment="1">
      <alignment vertical="center"/>
    </xf>
    <xf numFmtId="0" fontId="8" fillId="0" borderId="0" xfId="29" applyAlignment="1">
      <alignment vertical="center" wrapText="1"/>
    </xf>
    <xf numFmtId="171" fontId="8" fillId="0" borderId="0" xfId="29" applyNumberFormat="1" applyAlignment="1">
      <alignment vertical="center"/>
    </xf>
    <xf numFmtId="171" fontId="8" fillId="0" borderId="4" xfId="29" applyNumberFormat="1" applyBorder="1" applyAlignment="1">
      <alignment vertical="center"/>
    </xf>
    <xf numFmtId="171" fontId="8" fillId="0" borderId="0" xfId="29" applyNumberFormat="1"/>
    <xf numFmtId="171" fontId="8" fillId="0" borderId="4" xfId="29" applyNumberFormat="1" applyBorder="1"/>
    <xf numFmtId="172" fontId="8" fillId="0" borderId="0" xfId="29" applyNumberFormat="1" applyAlignment="1">
      <alignment vertical="center"/>
    </xf>
    <xf numFmtId="0" fontId="28" fillId="0" borderId="0" xfId="29" applyFont="1"/>
    <xf numFmtId="0" fontId="28" fillId="0" borderId="9" xfId="29" applyFont="1" applyBorder="1" applyAlignment="1">
      <alignment vertical="center"/>
    </xf>
    <xf numFmtId="0" fontId="8" fillId="0" borderId="9" xfId="29" applyBorder="1"/>
    <xf numFmtId="172" fontId="28" fillId="0" borderId="9" xfId="29" applyNumberFormat="1" applyFont="1" applyBorder="1" applyAlignment="1">
      <alignment vertical="center"/>
    </xf>
    <xf numFmtId="169" fontId="13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vertical="center"/>
      <protection locked="0"/>
    </xf>
    <xf numFmtId="169" fontId="22" fillId="0" borderId="0" xfId="2" applyNumberFormat="1" applyFont="1" applyBorder="1" applyAlignment="1" applyProtection="1">
      <alignment vertical="center"/>
      <protection locked="0"/>
    </xf>
    <xf numFmtId="169" fontId="14" fillId="0" borderId="0" xfId="0" applyNumberFormat="1" applyFont="1" applyAlignment="1" applyProtection="1">
      <alignment vertical="center"/>
      <protection locked="0"/>
    </xf>
    <xf numFmtId="169" fontId="18" fillId="0" borderId="0" xfId="2" applyNumberFormat="1" applyFont="1" applyBorder="1" applyAlignment="1" applyProtection="1">
      <alignment vertical="center"/>
      <protection locked="0"/>
    </xf>
    <xf numFmtId="170" fontId="13" fillId="0" borderId="0" xfId="0" applyNumberFormat="1" applyFont="1" applyAlignment="1" applyProtection="1">
      <alignment horizontal="center" vertical="center"/>
      <protection locked="0"/>
    </xf>
    <xf numFmtId="170" fontId="21" fillId="0" borderId="0" xfId="0" applyNumberFormat="1" applyFont="1" applyAlignment="1" applyProtection="1">
      <alignment horizontal="center" vertical="center"/>
      <protection locked="0"/>
    </xf>
    <xf numFmtId="170" fontId="18" fillId="0" borderId="0" xfId="0" applyNumberFormat="1" applyFont="1" applyAlignment="1" applyProtection="1">
      <alignment horizontal="center" vertical="center"/>
      <protection locked="0"/>
    </xf>
    <xf numFmtId="169" fontId="17" fillId="0" borderId="0" xfId="7" applyNumberFormat="1" applyFont="1" applyBorder="1" applyAlignment="1" applyProtection="1">
      <alignment horizontal="right" vertical="center"/>
      <protection locked="0"/>
    </xf>
    <xf numFmtId="169" fontId="13" fillId="0" borderId="11" xfId="2" applyNumberFormat="1" applyFont="1" applyBorder="1" applyAlignment="1" applyProtection="1">
      <alignment vertical="center"/>
      <protection locked="0"/>
    </xf>
    <xf numFmtId="4" fontId="14" fillId="0" borderId="0" xfId="0" applyNumberFormat="1" applyFont="1" applyAlignment="1" applyProtection="1">
      <alignment horizontal="right" vertical="center"/>
      <protection locked="0"/>
    </xf>
    <xf numFmtId="4" fontId="14" fillId="0" borderId="0" xfId="0" applyNumberFormat="1" applyFont="1" applyAlignment="1" applyProtection="1">
      <alignment horizontal="centerContinuous" vertical="center"/>
      <protection locked="0"/>
    </xf>
    <xf numFmtId="4" fontId="13" fillId="0" borderId="0" xfId="0" applyNumberFormat="1" applyFont="1" applyAlignment="1" applyProtection="1">
      <alignment horizontal="right" vertical="center"/>
      <protection locked="0"/>
    </xf>
    <xf numFmtId="4" fontId="13" fillId="4" borderId="0" xfId="0" applyNumberFormat="1" applyFont="1" applyFill="1" applyAlignment="1" applyProtection="1">
      <alignment horizontal="right" vertical="center"/>
      <protection locked="0"/>
    </xf>
    <xf numFmtId="4" fontId="14" fillId="4" borderId="0" xfId="0" applyNumberFormat="1" applyFont="1" applyFill="1" applyAlignment="1" applyProtection="1">
      <alignment horizontal="right" vertical="center"/>
      <protection locked="0"/>
    </xf>
    <xf numFmtId="0" fontId="13" fillId="4" borderId="0" xfId="0" applyFont="1" applyFill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3" fillId="18" borderId="13" xfId="0" applyFont="1" applyFill="1" applyBorder="1" applyAlignment="1" applyProtection="1">
      <alignment horizontal="center" vertical="center"/>
      <protection locked="0"/>
    </xf>
    <xf numFmtId="169" fontId="13" fillId="18" borderId="13" xfId="1494" applyFont="1" applyFill="1" applyBorder="1" applyAlignment="1" applyProtection="1">
      <alignment horizontal="center" vertical="center"/>
      <protection locked="0"/>
    </xf>
    <xf numFmtId="169" fontId="13" fillId="18" borderId="13" xfId="1494" applyFont="1" applyFill="1" applyBorder="1" applyAlignment="1" applyProtection="1">
      <alignment vertical="center"/>
    </xf>
    <xf numFmtId="174" fontId="13" fillId="0" borderId="0" xfId="0" applyNumberFormat="1" applyFont="1" applyAlignment="1" applyProtection="1">
      <alignment horizontal="center" vertical="center"/>
      <protection locked="0"/>
    </xf>
    <xf numFmtId="0" fontId="13" fillId="2" borderId="13" xfId="0" applyFont="1" applyFill="1" applyBorder="1" applyAlignment="1" applyProtection="1">
      <alignment horizontal="center" vertical="center" wrapText="1"/>
      <protection locked="0"/>
    </xf>
    <xf numFmtId="169" fontId="13" fillId="2" borderId="13" xfId="1494" applyFont="1" applyFill="1" applyBorder="1" applyAlignment="1" applyProtection="1">
      <alignment horizontal="center" vertical="center" wrapText="1"/>
      <protection locked="0"/>
    </xf>
    <xf numFmtId="169" fontId="13" fillId="2" borderId="13" xfId="1494" applyFont="1" applyFill="1" applyBorder="1" applyAlignment="1" applyProtection="1">
      <alignment vertical="center"/>
    </xf>
    <xf numFmtId="169" fontId="13" fillId="2" borderId="15" xfId="1494" applyFont="1" applyFill="1" applyBorder="1" applyAlignment="1" applyProtection="1">
      <alignment vertical="center" wrapText="1"/>
    </xf>
    <xf numFmtId="169" fontId="13" fillId="2" borderId="13" xfId="1494" applyFont="1" applyFill="1" applyBorder="1" applyAlignment="1" applyProtection="1">
      <alignment vertical="center" wrapText="1"/>
    </xf>
    <xf numFmtId="169" fontId="13" fillId="2" borderId="13" xfId="1494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vertical="center"/>
      <protection locked="0"/>
    </xf>
    <xf numFmtId="9" fontId="13" fillId="2" borderId="13" xfId="1491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/>
      <protection locked="0"/>
    </xf>
    <xf numFmtId="4" fontId="13" fillId="2" borderId="16" xfId="0" applyNumberFormat="1" applyFont="1" applyFill="1" applyBorder="1" applyAlignment="1" applyProtection="1">
      <alignment horizontal="right" vertical="center"/>
      <protection locked="0"/>
    </xf>
    <xf numFmtId="4" fontId="14" fillId="2" borderId="10" xfId="0" applyNumberFormat="1" applyFont="1" applyFill="1" applyBorder="1" applyAlignment="1" applyProtection="1">
      <alignment horizontal="right" vertical="center"/>
      <protection locked="0"/>
    </xf>
    <xf numFmtId="167" fontId="13" fillId="2" borderId="10" xfId="0" applyNumberFormat="1" applyFont="1" applyFill="1" applyBorder="1" applyAlignment="1" applyProtection="1">
      <alignment horizontal="right" vertical="center"/>
      <protection locked="0"/>
    </xf>
    <xf numFmtId="167" fontId="13" fillId="3" borderId="10" xfId="0" applyNumberFormat="1" applyFont="1" applyFill="1" applyBorder="1" applyAlignment="1" applyProtection="1">
      <alignment horizontal="right" vertical="center"/>
      <protection locked="0"/>
    </xf>
    <xf numFmtId="169" fontId="13" fillId="3" borderId="13" xfId="1494" applyFont="1" applyFill="1" applyBorder="1" applyAlignment="1" applyProtection="1">
      <alignment vertical="center" wrapText="1"/>
    </xf>
    <xf numFmtId="169" fontId="13" fillId="3" borderId="13" xfId="1494" applyFont="1" applyFill="1" applyBorder="1" applyAlignment="1" applyProtection="1">
      <alignment horizontal="center" vertical="center" wrapText="1"/>
      <protection locked="0"/>
    </xf>
    <xf numFmtId="169" fontId="13" fillId="3" borderId="13" xfId="1494" applyFont="1" applyFill="1" applyBorder="1" applyAlignment="1" applyProtection="1">
      <alignment vertical="center"/>
    </xf>
    <xf numFmtId="4" fontId="14" fillId="3" borderId="10" xfId="0" applyNumberFormat="1" applyFont="1" applyFill="1" applyBorder="1" applyAlignment="1" applyProtection="1">
      <alignment horizontal="right" vertical="center"/>
      <protection locked="0"/>
    </xf>
    <xf numFmtId="167" fontId="13" fillId="19" borderId="10" xfId="0" applyNumberFormat="1" applyFont="1" applyFill="1" applyBorder="1" applyAlignment="1" applyProtection="1">
      <alignment horizontal="right" vertical="center"/>
      <protection locked="0"/>
    </xf>
    <xf numFmtId="0" fontId="13" fillId="19" borderId="13" xfId="0" applyFont="1" applyFill="1" applyBorder="1" applyAlignment="1" applyProtection="1">
      <alignment horizontal="center" vertical="center" wrapText="1"/>
      <protection locked="0"/>
    </xf>
    <xf numFmtId="169" fontId="13" fillId="19" borderId="13" xfId="1494" applyFont="1" applyFill="1" applyBorder="1" applyAlignment="1" applyProtection="1">
      <alignment horizontal="center" vertical="center" wrapText="1"/>
      <protection locked="0"/>
    </xf>
    <xf numFmtId="169" fontId="13" fillId="19" borderId="13" xfId="1494" applyFont="1" applyFill="1" applyBorder="1" applyAlignment="1" applyProtection="1">
      <alignment vertical="center"/>
    </xf>
    <xf numFmtId="167" fontId="13" fillId="19" borderId="16" xfId="0" applyNumberFormat="1" applyFont="1" applyFill="1" applyBorder="1" applyAlignment="1" applyProtection="1">
      <alignment horizontal="right" vertical="center"/>
      <protection locked="0"/>
    </xf>
    <xf numFmtId="4" fontId="14" fillId="19" borderId="10" xfId="0" applyNumberFormat="1" applyFont="1" applyFill="1" applyBorder="1" applyAlignment="1" applyProtection="1">
      <alignment horizontal="right" vertical="center"/>
      <protection locked="0"/>
    </xf>
    <xf numFmtId="167" fontId="13" fillId="20" borderId="10" xfId="0" applyNumberFormat="1" applyFont="1" applyFill="1" applyBorder="1" applyAlignment="1" applyProtection="1">
      <alignment horizontal="right" vertical="center"/>
      <protection locked="0"/>
    </xf>
    <xf numFmtId="0" fontId="13" fillId="20" borderId="15" xfId="0" applyFont="1" applyFill="1" applyBorder="1" applyAlignment="1" applyProtection="1">
      <alignment vertical="center"/>
      <protection locked="0"/>
    </xf>
    <xf numFmtId="169" fontId="13" fillId="20" borderId="13" xfId="1494" applyFont="1" applyFill="1" applyBorder="1" applyAlignment="1" applyProtection="1">
      <alignment vertical="center"/>
    </xf>
    <xf numFmtId="169" fontId="13" fillId="20" borderId="13" xfId="1494" applyFont="1" applyFill="1" applyBorder="1" applyAlignment="1" applyProtection="1">
      <alignment horizontal="center" vertical="center"/>
      <protection locked="0"/>
    </xf>
    <xf numFmtId="167" fontId="13" fillId="20" borderId="13" xfId="0" applyNumberFormat="1" applyFont="1" applyFill="1" applyBorder="1" applyAlignment="1" applyProtection="1">
      <alignment horizontal="right" vertical="center"/>
      <protection locked="0"/>
    </xf>
    <xf numFmtId="167" fontId="13" fillId="20" borderId="16" xfId="0" applyNumberFormat="1" applyFont="1" applyFill="1" applyBorder="1" applyAlignment="1" applyProtection="1">
      <alignment horizontal="right" vertical="center"/>
      <protection locked="0"/>
    </xf>
    <xf numFmtId="4" fontId="14" fillId="20" borderId="10" xfId="0" applyNumberFormat="1" applyFont="1" applyFill="1" applyBorder="1" applyAlignment="1" applyProtection="1">
      <alignment horizontal="right" vertical="center"/>
      <protection locked="0"/>
    </xf>
    <xf numFmtId="4" fontId="13" fillId="18" borderId="16" xfId="0" applyNumberFormat="1" applyFont="1" applyFill="1" applyBorder="1" applyAlignment="1" applyProtection="1">
      <alignment horizontal="left" vertical="center" wrapText="1"/>
      <protection locked="0"/>
    </xf>
    <xf numFmtId="4" fontId="14" fillId="18" borderId="10" xfId="0" applyNumberFormat="1" applyFont="1" applyFill="1" applyBorder="1" applyAlignment="1" applyProtection="1">
      <alignment horizontal="right" vertical="center"/>
      <protection locked="0"/>
    </xf>
    <xf numFmtId="4" fontId="13" fillId="2" borderId="10" xfId="0" applyNumberFormat="1" applyFont="1" applyFill="1" applyBorder="1" applyAlignment="1" applyProtection="1">
      <alignment horizontal="right" vertical="center"/>
      <protection locked="0"/>
    </xf>
    <xf numFmtId="0" fontId="13" fillId="2" borderId="15" xfId="0" applyFont="1" applyFill="1" applyBorder="1" applyAlignment="1" applyProtection="1">
      <alignment horizontal="center" vertical="center"/>
      <protection locked="0"/>
    </xf>
    <xf numFmtId="169" fontId="13" fillId="2" borderId="13" xfId="1494" applyFont="1" applyFill="1" applyBorder="1" applyAlignment="1" applyProtection="1">
      <alignment horizontal="center" vertical="center"/>
      <protection locked="0"/>
    </xf>
    <xf numFmtId="167" fontId="13" fillId="2" borderId="16" xfId="0" applyNumberFormat="1" applyFont="1" applyFill="1" applyBorder="1" applyAlignment="1" applyProtection="1">
      <alignment horizontal="right" vertical="center"/>
      <protection locked="0"/>
    </xf>
    <xf numFmtId="169" fontId="13" fillId="21" borderId="10" xfId="2" applyNumberFormat="1" applyFont="1" applyFill="1" applyBorder="1" applyAlignment="1" applyProtection="1">
      <alignment vertical="center"/>
    </xf>
    <xf numFmtId="0" fontId="13" fillId="21" borderId="13" xfId="0" applyFont="1" applyFill="1" applyBorder="1" applyAlignment="1" applyProtection="1">
      <alignment horizontal="center" vertical="center"/>
      <protection locked="0"/>
    </xf>
    <xf numFmtId="169" fontId="13" fillId="21" borderId="13" xfId="1494" applyFont="1" applyFill="1" applyBorder="1" applyAlignment="1" applyProtection="1">
      <alignment horizontal="center" vertical="center"/>
    </xf>
    <xf numFmtId="9" fontId="13" fillId="21" borderId="13" xfId="1491" applyFont="1" applyFill="1" applyBorder="1" applyAlignment="1" applyProtection="1">
      <alignment horizontal="center" vertical="center"/>
      <protection locked="0"/>
    </xf>
    <xf numFmtId="169" fontId="13" fillId="21" borderId="13" xfId="1494" applyFont="1" applyFill="1" applyBorder="1" applyAlignment="1" applyProtection="1">
      <alignment vertical="center"/>
    </xf>
    <xf numFmtId="4" fontId="14" fillId="21" borderId="10" xfId="0" applyNumberFormat="1" applyFont="1" applyFill="1" applyBorder="1" applyAlignment="1" applyProtection="1">
      <alignment horizontal="right" vertical="center"/>
      <protection locked="0"/>
    </xf>
    <xf numFmtId="169" fontId="13" fillId="22" borderId="10" xfId="2" applyNumberFormat="1" applyFont="1" applyFill="1" applyBorder="1" applyAlignment="1" applyProtection="1">
      <alignment vertical="center"/>
    </xf>
    <xf numFmtId="169" fontId="13" fillId="22" borderId="13" xfId="1494" applyFont="1" applyFill="1" applyBorder="1" applyAlignment="1" applyProtection="1">
      <alignment vertical="center"/>
      <protection locked="0"/>
    </xf>
    <xf numFmtId="169" fontId="13" fillId="22" borderId="13" xfId="1494" applyFont="1" applyFill="1" applyBorder="1" applyAlignment="1" applyProtection="1">
      <alignment vertical="center"/>
    </xf>
    <xf numFmtId="4" fontId="13" fillId="22" borderId="13" xfId="1" applyFont="1" applyFill="1" applyBorder="1" applyAlignment="1" applyProtection="1">
      <alignment horizontal="right" vertical="center"/>
      <protection locked="0"/>
    </xf>
    <xf numFmtId="4" fontId="13" fillId="22" borderId="16" xfId="1" applyFont="1" applyFill="1" applyBorder="1" applyAlignment="1" applyProtection="1">
      <alignment horizontal="right" vertical="center"/>
      <protection locked="0"/>
    </xf>
    <xf numFmtId="4" fontId="14" fillId="22" borderId="10" xfId="0" applyNumberFormat="1" applyFont="1" applyFill="1" applyBorder="1" applyAlignment="1" applyProtection="1">
      <alignment horizontal="right" vertical="center"/>
      <protection locked="0"/>
    </xf>
    <xf numFmtId="174" fontId="13" fillId="0" borderId="0" xfId="2" applyNumberFormat="1" applyFont="1" applyBorder="1" applyAlignment="1" applyProtection="1">
      <alignment vertical="center"/>
      <protection locked="0"/>
    </xf>
    <xf numFmtId="0" fontId="13" fillId="23" borderId="16" xfId="0" applyFont="1" applyFill="1" applyBorder="1" applyAlignment="1" applyProtection="1">
      <alignment horizontal="center" vertical="center"/>
      <protection locked="0"/>
    </xf>
    <xf numFmtId="169" fontId="13" fillId="23" borderId="10" xfId="2" applyNumberFormat="1" applyFont="1" applyFill="1" applyBorder="1" applyAlignment="1" applyProtection="1">
      <alignment vertical="center"/>
    </xf>
    <xf numFmtId="169" fontId="13" fillId="23" borderId="13" xfId="1494" applyFont="1" applyFill="1" applyBorder="1" applyAlignment="1" applyProtection="1">
      <alignment horizontal="center" vertical="center"/>
      <protection locked="0"/>
    </xf>
    <xf numFmtId="169" fontId="13" fillId="23" borderId="13" xfId="1494" applyFont="1" applyFill="1" applyBorder="1" applyAlignment="1" applyProtection="1">
      <alignment vertical="center"/>
    </xf>
    <xf numFmtId="0" fontId="13" fillId="23" borderId="13" xfId="0" applyFont="1" applyFill="1" applyBorder="1" applyAlignment="1" applyProtection="1">
      <alignment vertical="center"/>
      <protection locked="0"/>
    </xf>
    <xf numFmtId="4" fontId="14" fillId="23" borderId="10" xfId="0" applyNumberFormat="1" applyFont="1" applyFill="1" applyBorder="1" applyAlignment="1" applyProtection="1">
      <alignment horizontal="right" vertical="center"/>
      <protection locked="0"/>
    </xf>
    <xf numFmtId="169" fontId="13" fillId="24" borderId="10" xfId="2" applyNumberFormat="1" applyFont="1" applyFill="1" applyBorder="1" applyAlignment="1" applyProtection="1">
      <alignment vertical="center"/>
    </xf>
    <xf numFmtId="169" fontId="13" fillId="24" borderId="15" xfId="2" applyNumberFormat="1" applyFont="1" applyFill="1" applyBorder="1" applyAlignment="1" applyProtection="1">
      <alignment vertical="center"/>
    </xf>
    <xf numFmtId="169" fontId="13" fillId="24" borderId="13" xfId="1494" applyFont="1" applyFill="1" applyBorder="1" applyAlignment="1" applyProtection="1">
      <alignment vertical="center"/>
    </xf>
    <xf numFmtId="169" fontId="13" fillId="24" borderId="13" xfId="1494" applyFont="1" applyFill="1" applyBorder="1" applyAlignment="1" applyProtection="1">
      <alignment horizontal="center" vertical="center"/>
    </xf>
    <xf numFmtId="169" fontId="13" fillId="24" borderId="13" xfId="1494" applyFont="1" applyFill="1" applyBorder="1" applyAlignment="1" applyProtection="1">
      <alignment horizontal="center" vertical="center"/>
      <protection locked="0"/>
    </xf>
    <xf numFmtId="0" fontId="13" fillId="24" borderId="16" xfId="0" applyFont="1" applyFill="1" applyBorder="1" applyAlignment="1" applyProtection="1">
      <alignment horizontal="center" vertical="center"/>
      <protection locked="0"/>
    </xf>
    <xf numFmtId="169" fontId="13" fillId="25" borderId="10" xfId="2" applyNumberFormat="1" applyFont="1" applyFill="1" applyBorder="1" applyAlignment="1" applyProtection="1">
      <alignment vertical="center"/>
    </xf>
    <xf numFmtId="169" fontId="13" fillId="25" borderId="15" xfId="2" applyNumberFormat="1" applyFont="1" applyFill="1" applyBorder="1" applyAlignment="1" applyProtection="1">
      <alignment vertical="center"/>
    </xf>
    <xf numFmtId="0" fontId="13" fillId="25" borderId="13" xfId="0" applyFont="1" applyFill="1" applyBorder="1" applyAlignment="1" applyProtection="1">
      <alignment horizontal="center" vertical="center"/>
      <protection locked="0"/>
    </xf>
    <xf numFmtId="169" fontId="13" fillId="25" borderId="13" xfId="1494" applyFont="1" applyFill="1" applyBorder="1" applyAlignment="1" applyProtection="1">
      <alignment vertical="center"/>
    </xf>
    <xf numFmtId="169" fontId="13" fillId="25" borderId="13" xfId="1494" applyFont="1" applyFill="1" applyBorder="1" applyAlignment="1" applyProtection="1">
      <alignment horizontal="center" vertical="center"/>
    </xf>
    <xf numFmtId="10" fontId="13" fillId="25" borderId="13" xfId="1491" applyNumberFormat="1" applyFont="1" applyFill="1" applyBorder="1" applyAlignment="1" applyProtection="1">
      <alignment horizontal="center" vertical="center"/>
      <protection locked="0"/>
    </xf>
    <xf numFmtId="4" fontId="13" fillId="25" borderId="16" xfId="0" applyNumberFormat="1" applyFont="1" applyFill="1" applyBorder="1" applyAlignment="1" applyProtection="1">
      <alignment horizontal="right" vertical="center"/>
      <protection locked="0"/>
    </xf>
    <xf numFmtId="4" fontId="14" fillId="25" borderId="10" xfId="0" applyNumberFormat="1" applyFont="1" applyFill="1" applyBorder="1" applyAlignment="1" applyProtection="1">
      <alignment horizontal="right" vertical="center"/>
      <protection locked="0"/>
    </xf>
    <xf numFmtId="169" fontId="14" fillId="26" borderId="15" xfId="2" applyNumberFormat="1" applyFont="1" applyFill="1" applyBorder="1" applyAlignment="1" applyProtection="1">
      <alignment vertical="center"/>
    </xf>
    <xf numFmtId="0" fontId="13" fillId="26" borderId="13" xfId="2" applyNumberFormat="1" applyFont="1" applyFill="1" applyBorder="1" applyAlignment="1" applyProtection="1">
      <alignment horizontal="center" vertical="center"/>
    </xf>
    <xf numFmtId="169" fontId="13" fillId="26" borderId="13" xfId="2" applyNumberFormat="1" applyFont="1" applyFill="1" applyBorder="1" applyAlignment="1" applyProtection="1">
      <alignment vertical="center"/>
    </xf>
    <xf numFmtId="169" fontId="13" fillId="26" borderId="13" xfId="1494" applyFont="1" applyFill="1" applyBorder="1" applyAlignment="1" applyProtection="1">
      <alignment horizontal="center" vertical="center"/>
    </xf>
    <xf numFmtId="169" fontId="13" fillId="26" borderId="13" xfId="1494" applyFont="1" applyFill="1" applyBorder="1" applyAlignment="1" applyProtection="1">
      <alignment horizontal="center" vertical="center"/>
      <protection locked="0"/>
    </xf>
    <xf numFmtId="169" fontId="13" fillId="26" borderId="13" xfId="1494" applyFont="1" applyFill="1" applyBorder="1" applyAlignment="1" applyProtection="1">
      <alignment vertical="center"/>
    </xf>
    <xf numFmtId="10" fontId="13" fillId="26" borderId="13" xfId="1491" applyNumberFormat="1" applyFont="1" applyFill="1" applyBorder="1" applyAlignment="1" applyProtection="1">
      <alignment horizontal="center" vertical="center"/>
      <protection locked="0"/>
    </xf>
    <xf numFmtId="4" fontId="13" fillId="26" borderId="13" xfId="1" applyFont="1" applyFill="1" applyBorder="1" applyAlignment="1" applyProtection="1">
      <alignment vertical="center"/>
      <protection locked="0"/>
    </xf>
    <xf numFmtId="4" fontId="13" fillId="26" borderId="17" xfId="1" applyFont="1" applyFill="1" applyBorder="1" applyAlignment="1" applyProtection="1">
      <alignment vertical="center"/>
      <protection locked="0"/>
    </xf>
    <xf numFmtId="4" fontId="14" fillId="26" borderId="10" xfId="0" applyNumberFormat="1" applyFont="1" applyFill="1" applyBorder="1" applyAlignment="1" applyProtection="1">
      <alignment horizontal="right" vertical="center"/>
      <protection locked="0"/>
    </xf>
    <xf numFmtId="4" fontId="13" fillId="24" borderId="15" xfId="0" applyNumberFormat="1" applyFont="1" applyFill="1" applyBorder="1" applyAlignment="1" applyProtection="1">
      <alignment horizontal="center" vertical="center"/>
      <protection locked="0"/>
    </xf>
    <xf numFmtId="169" fontId="13" fillId="24" borderId="13" xfId="2" applyNumberFormat="1" applyFont="1" applyFill="1" applyBorder="1" applyAlignment="1" applyProtection="1">
      <alignment vertical="center"/>
    </xf>
    <xf numFmtId="10" fontId="13" fillId="24" borderId="13" xfId="1494" applyNumberFormat="1" applyFont="1" applyFill="1" applyBorder="1" applyAlignment="1" applyProtection="1">
      <alignment horizontal="center" vertical="center"/>
      <protection locked="0"/>
    </xf>
    <xf numFmtId="4" fontId="14" fillId="24" borderId="10" xfId="0" applyNumberFormat="1" applyFont="1" applyFill="1" applyBorder="1" applyAlignment="1" applyProtection="1">
      <alignment horizontal="right" vertical="center"/>
      <protection locked="0"/>
    </xf>
    <xf numFmtId="167" fontId="13" fillId="27" borderId="10" xfId="0" applyNumberFormat="1" applyFont="1" applyFill="1" applyBorder="1" applyAlignment="1" applyProtection="1">
      <alignment horizontal="right" vertical="center"/>
      <protection locked="0"/>
    </xf>
    <xf numFmtId="0" fontId="13" fillId="27" borderId="15" xfId="0" applyFont="1" applyFill="1" applyBorder="1" applyAlignment="1" applyProtection="1">
      <alignment horizontal="center" vertical="center" wrapText="1"/>
      <protection locked="0"/>
    </xf>
    <xf numFmtId="169" fontId="13" fillId="27" borderId="15" xfId="1494" applyFont="1" applyFill="1" applyBorder="1" applyAlignment="1" applyProtection="1">
      <alignment vertical="center"/>
    </xf>
    <xf numFmtId="0" fontId="13" fillId="27" borderId="13" xfId="0" applyFont="1" applyFill="1" applyBorder="1" applyAlignment="1" applyProtection="1">
      <alignment horizontal="center" vertical="center" wrapText="1"/>
      <protection locked="0"/>
    </xf>
    <xf numFmtId="169" fontId="13" fillId="27" borderId="13" xfId="1494" applyFont="1" applyFill="1" applyBorder="1" applyAlignment="1" applyProtection="1">
      <alignment vertical="center"/>
    </xf>
    <xf numFmtId="4" fontId="13" fillId="27" borderId="16" xfId="0" applyNumberFormat="1" applyFont="1" applyFill="1" applyBorder="1" applyAlignment="1" applyProtection="1">
      <alignment horizontal="right" vertical="center"/>
      <protection locked="0"/>
    </xf>
    <xf numFmtId="4" fontId="14" fillId="27" borderId="10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175" fontId="13" fillId="27" borderId="13" xfId="0" applyNumberFormat="1" applyFont="1" applyFill="1" applyBorder="1" applyAlignment="1" applyProtection="1">
      <alignment horizontal="center" vertical="center" wrapText="1"/>
      <protection locked="0"/>
    </xf>
    <xf numFmtId="167" fontId="13" fillId="28" borderId="6" xfId="0" applyNumberFormat="1" applyFont="1" applyFill="1" applyBorder="1" applyAlignment="1" applyProtection="1">
      <alignment horizontal="right" vertical="center"/>
      <protection locked="0"/>
    </xf>
    <xf numFmtId="0" fontId="13" fillId="28" borderId="13" xfId="0" applyFont="1" applyFill="1" applyBorder="1" applyAlignment="1" applyProtection="1">
      <alignment horizontal="center" vertical="center" wrapText="1"/>
      <protection locked="0"/>
    </xf>
    <xf numFmtId="169" fontId="13" fillId="28" borderId="13" xfId="1494" applyFont="1" applyFill="1" applyBorder="1" applyAlignment="1" applyProtection="1">
      <alignment horizontal="center" vertical="center" wrapText="1"/>
      <protection locked="0"/>
    </xf>
    <xf numFmtId="169" fontId="13" fillId="28" borderId="13" xfId="1494" applyFont="1" applyFill="1" applyBorder="1" applyAlignment="1" applyProtection="1">
      <alignment vertical="center"/>
    </xf>
    <xf numFmtId="169" fontId="13" fillId="28" borderId="13" xfId="1494" applyFont="1" applyFill="1" applyBorder="1" applyAlignment="1" applyProtection="1">
      <alignment vertical="center" wrapText="1"/>
    </xf>
    <xf numFmtId="4" fontId="13" fillId="28" borderId="16" xfId="0" applyNumberFormat="1" applyFont="1" applyFill="1" applyBorder="1" applyAlignment="1" applyProtection="1">
      <alignment horizontal="right" vertical="center"/>
      <protection locked="0"/>
    </xf>
    <xf numFmtId="4" fontId="14" fillId="28" borderId="10" xfId="0" applyNumberFormat="1" applyFont="1" applyFill="1" applyBorder="1" applyAlignment="1" applyProtection="1">
      <alignment horizontal="right" vertical="center"/>
      <protection locked="0"/>
    </xf>
    <xf numFmtId="0" fontId="34" fillId="0" borderId="0" xfId="0" applyFont="1" applyProtection="1">
      <protection locked="0"/>
    </xf>
    <xf numFmtId="169" fontId="19" fillId="0" borderId="0" xfId="0" applyNumberFormat="1" applyFont="1" applyAlignment="1" applyProtection="1">
      <alignment horizontal="center" vertical="center"/>
      <protection locked="0"/>
    </xf>
    <xf numFmtId="170" fontId="19" fillId="0" borderId="0" xfId="0" applyNumberFormat="1" applyFont="1" applyAlignment="1" applyProtection="1">
      <alignment horizontal="center" vertical="center"/>
      <protection locked="0"/>
    </xf>
    <xf numFmtId="167" fontId="13" fillId="21" borderId="6" xfId="0" applyNumberFormat="1" applyFont="1" applyFill="1" applyBorder="1" applyAlignment="1" applyProtection="1">
      <alignment horizontal="right" vertical="center"/>
      <protection locked="0"/>
    </xf>
    <xf numFmtId="0" fontId="13" fillId="21" borderId="15" xfId="0" applyFont="1" applyFill="1" applyBorder="1" applyAlignment="1" applyProtection="1">
      <alignment vertical="center"/>
      <protection locked="0"/>
    </xf>
    <xf numFmtId="0" fontId="13" fillId="21" borderId="13" xfId="0" applyFont="1" applyFill="1" applyBorder="1" applyAlignment="1" applyProtection="1">
      <alignment horizontal="center" vertical="center" wrapText="1"/>
      <protection locked="0"/>
    </xf>
    <xf numFmtId="169" fontId="13" fillId="21" borderId="13" xfId="1494" applyFont="1" applyFill="1" applyBorder="1" applyAlignment="1" applyProtection="1">
      <alignment horizontal="center" vertical="center" wrapText="1"/>
      <protection locked="0"/>
    </xf>
    <xf numFmtId="169" fontId="13" fillId="21" borderId="13" xfId="1494" applyFont="1" applyFill="1" applyBorder="1" applyAlignment="1" applyProtection="1">
      <alignment vertical="center" wrapText="1"/>
    </xf>
    <xf numFmtId="4" fontId="13" fillId="21" borderId="16" xfId="0" applyNumberFormat="1" applyFont="1" applyFill="1" applyBorder="1" applyAlignment="1" applyProtection="1">
      <alignment horizontal="right" vertical="center"/>
      <protection locked="0"/>
    </xf>
    <xf numFmtId="167" fontId="13" fillId="23" borderId="6" xfId="0" applyNumberFormat="1" applyFont="1" applyFill="1" applyBorder="1" applyAlignment="1" applyProtection="1">
      <alignment horizontal="right" vertical="center"/>
      <protection locked="0"/>
    </xf>
    <xf numFmtId="0" fontId="13" fillId="23" borderId="13" xfId="0" applyFont="1" applyFill="1" applyBorder="1" applyAlignment="1" applyProtection="1">
      <alignment horizontal="center" vertical="center" wrapText="1"/>
      <protection locked="0"/>
    </xf>
    <xf numFmtId="169" fontId="13" fillId="23" borderId="13" xfId="1494" applyFont="1" applyFill="1" applyBorder="1" applyAlignment="1" applyProtection="1">
      <alignment horizontal="center" vertical="center" wrapText="1"/>
      <protection locked="0"/>
    </xf>
    <xf numFmtId="169" fontId="13" fillId="23" borderId="13" xfId="1494" applyFont="1" applyFill="1" applyBorder="1" applyAlignment="1" applyProtection="1">
      <alignment vertical="center" wrapText="1"/>
    </xf>
    <xf numFmtId="0" fontId="13" fillId="23" borderId="16" xfId="0" applyFont="1" applyFill="1" applyBorder="1" applyAlignment="1" applyProtection="1">
      <alignment vertical="center"/>
      <protection locked="0"/>
    </xf>
    <xf numFmtId="4" fontId="13" fillId="23" borderId="16" xfId="0" applyNumberFormat="1" applyFont="1" applyFill="1" applyBorder="1" applyAlignment="1" applyProtection="1">
      <alignment horizontal="right" vertical="center"/>
      <protection locked="0"/>
    </xf>
    <xf numFmtId="167" fontId="13" fillId="29" borderId="6" xfId="0" applyNumberFormat="1" applyFont="1" applyFill="1" applyBorder="1" applyAlignment="1" applyProtection="1">
      <alignment horizontal="right" vertical="center"/>
      <protection locked="0"/>
    </xf>
    <xf numFmtId="0" fontId="13" fillId="29" borderId="13" xfId="0" applyFont="1" applyFill="1" applyBorder="1" applyAlignment="1" applyProtection="1">
      <alignment horizontal="center" vertical="center" wrapText="1"/>
      <protection locked="0"/>
    </xf>
    <xf numFmtId="169" fontId="13" fillId="29" borderId="13" xfId="1494" applyFont="1" applyFill="1" applyBorder="1" applyAlignment="1" applyProtection="1">
      <alignment horizontal="center" vertical="center" wrapText="1"/>
      <protection locked="0"/>
    </xf>
    <xf numFmtId="169" fontId="13" fillId="29" borderId="13" xfId="1494" applyFont="1" applyFill="1" applyBorder="1" applyAlignment="1" applyProtection="1">
      <alignment vertical="center"/>
    </xf>
    <xf numFmtId="169" fontId="13" fillId="29" borderId="13" xfId="1494" applyFont="1" applyFill="1" applyBorder="1" applyAlignment="1" applyProtection="1">
      <alignment vertical="center" wrapText="1"/>
    </xf>
    <xf numFmtId="4" fontId="14" fillId="29" borderId="10" xfId="0" applyNumberFormat="1" applyFont="1" applyFill="1" applyBorder="1" applyAlignment="1" applyProtection="1">
      <alignment horizontal="right" vertical="center"/>
      <protection locked="0"/>
    </xf>
    <xf numFmtId="169" fontId="13" fillId="28" borderId="15" xfId="1494" applyFont="1" applyFill="1" applyBorder="1" applyAlignment="1" applyProtection="1">
      <alignment vertical="center" wrapText="1"/>
    </xf>
    <xf numFmtId="167" fontId="13" fillId="30" borderId="6" xfId="0" applyNumberFormat="1" applyFont="1" applyFill="1" applyBorder="1" applyAlignment="1" applyProtection="1">
      <alignment horizontal="right" vertical="center"/>
      <protection locked="0"/>
    </xf>
    <xf numFmtId="169" fontId="13" fillId="30" borderId="15" xfId="1494" applyFont="1" applyFill="1" applyBorder="1" applyAlignment="1" applyProtection="1">
      <alignment vertical="center" wrapText="1"/>
    </xf>
    <xf numFmtId="169" fontId="13" fillId="30" borderId="13" xfId="1494" applyFont="1" applyFill="1" applyBorder="1" applyAlignment="1" applyProtection="1">
      <alignment vertical="center" wrapText="1"/>
    </xf>
    <xf numFmtId="169" fontId="13" fillId="30" borderId="13" xfId="1494" applyFont="1" applyFill="1" applyBorder="1" applyAlignment="1" applyProtection="1">
      <alignment horizontal="center" vertical="center" wrapText="1"/>
      <protection locked="0"/>
    </xf>
    <xf numFmtId="0" fontId="13" fillId="30" borderId="13" xfId="0" applyFont="1" applyFill="1" applyBorder="1" applyAlignment="1" applyProtection="1">
      <alignment horizontal="center" vertical="center"/>
      <protection locked="0"/>
    </xf>
    <xf numFmtId="4" fontId="13" fillId="30" borderId="16" xfId="0" applyNumberFormat="1" applyFont="1" applyFill="1" applyBorder="1" applyAlignment="1" applyProtection="1">
      <alignment horizontal="right" vertical="center"/>
      <protection locked="0"/>
    </xf>
    <xf numFmtId="4" fontId="14" fillId="30" borderId="10" xfId="0" applyNumberFormat="1" applyFont="1" applyFill="1" applyBorder="1" applyAlignment="1" applyProtection="1">
      <alignment horizontal="right" vertical="center"/>
      <protection locked="0"/>
    </xf>
    <xf numFmtId="167" fontId="13" fillId="31" borderId="6" xfId="0" applyNumberFormat="1" applyFont="1" applyFill="1" applyBorder="1" applyAlignment="1" applyProtection="1">
      <alignment horizontal="right" vertical="center"/>
      <protection locked="0"/>
    </xf>
    <xf numFmtId="169" fontId="13" fillId="31" borderId="15" xfId="1494" applyFont="1" applyFill="1" applyBorder="1" applyAlignment="1" applyProtection="1">
      <alignment vertical="center" wrapText="1"/>
    </xf>
    <xf numFmtId="169" fontId="13" fillId="31" borderId="13" xfId="1494" applyFont="1" applyFill="1" applyBorder="1" applyAlignment="1" applyProtection="1">
      <alignment vertical="center" wrapText="1"/>
    </xf>
    <xf numFmtId="0" fontId="13" fillId="31" borderId="13" xfId="0" applyFont="1" applyFill="1" applyBorder="1" applyAlignment="1" applyProtection="1">
      <alignment horizontal="center" vertical="center" wrapText="1"/>
      <protection locked="0"/>
    </xf>
    <xf numFmtId="169" fontId="13" fillId="31" borderId="13" xfId="1494" applyFont="1" applyFill="1" applyBorder="1" applyAlignment="1" applyProtection="1">
      <alignment horizontal="center" vertical="center" wrapText="1"/>
      <protection locked="0"/>
    </xf>
    <xf numFmtId="4" fontId="13" fillId="31" borderId="16" xfId="0" applyNumberFormat="1" applyFont="1" applyFill="1" applyBorder="1" applyAlignment="1" applyProtection="1">
      <alignment horizontal="right" vertical="center"/>
      <protection locked="0"/>
    </xf>
    <xf numFmtId="4" fontId="14" fillId="31" borderId="10" xfId="0" applyNumberFormat="1" applyFont="1" applyFill="1" applyBorder="1" applyAlignment="1" applyProtection="1">
      <alignment horizontal="right" vertical="center"/>
      <protection locked="0"/>
    </xf>
    <xf numFmtId="167" fontId="13" fillId="2" borderId="6" xfId="0" applyNumberFormat="1" applyFont="1" applyFill="1" applyBorder="1" applyAlignment="1" applyProtection="1">
      <alignment horizontal="right" vertical="center"/>
      <protection locked="0"/>
    </xf>
    <xf numFmtId="169" fontId="13" fillId="30" borderId="13" xfId="1494" applyFont="1" applyFill="1" applyBorder="1" applyAlignment="1" applyProtection="1">
      <alignment vertical="center"/>
    </xf>
    <xf numFmtId="169" fontId="13" fillId="30" borderId="13" xfId="1494" applyFont="1" applyFill="1" applyBorder="1" applyAlignment="1" applyProtection="1">
      <alignment horizontal="center" vertical="center"/>
    </xf>
    <xf numFmtId="9" fontId="13" fillId="30" borderId="13" xfId="1491" applyFont="1" applyFill="1" applyBorder="1" applyAlignment="1" applyProtection="1">
      <alignment horizontal="center" vertical="center"/>
      <protection locked="0"/>
    </xf>
    <xf numFmtId="169" fontId="13" fillId="30" borderId="13" xfId="1494" applyFont="1" applyFill="1" applyBorder="1" applyProtection="1"/>
    <xf numFmtId="0" fontId="13" fillId="30" borderId="13" xfId="0" applyFont="1" applyFill="1" applyBorder="1" applyAlignment="1" applyProtection="1">
      <alignment horizontal="center"/>
      <protection locked="0"/>
    </xf>
    <xf numFmtId="0" fontId="13" fillId="30" borderId="16" xfId="0" applyFont="1" applyFill="1" applyBorder="1" applyAlignment="1" applyProtection="1">
      <alignment horizontal="center"/>
      <protection locked="0"/>
    </xf>
    <xf numFmtId="169" fontId="13" fillId="30" borderId="16" xfId="1494" applyFont="1" applyFill="1" applyBorder="1" applyProtection="1"/>
    <xf numFmtId="2" fontId="13" fillId="0" borderId="0" xfId="0" applyNumberFormat="1" applyFont="1" applyAlignment="1" applyProtection="1">
      <alignment horizontal="center" vertical="center"/>
      <protection locked="0"/>
    </xf>
    <xf numFmtId="2" fontId="13" fillId="0" borderId="0" xfId="2" applyNumberFormat="1" applyFont="1" applyBorder="1" applyAlignment="1" applyProtection="1">
      <alignment vertical="center"/>
      <protection locked="0"/>
    </xf>
    <xf numFmtId="2" fontId="13" fillId="0" borderId="0" xfId="0" applyNumberFormat="1" applyFont="1" applyAlignment="1" applyProtection="1">
      <alignment vertical="center"/>
      <protection locked="0"/>
    </xf>
    <xf numFmtId="2" fontId="18" fillId="0" borderId="0" xfId="2" applyNumberFormat="1" applyFont="1" applyBorder="1" applyAlignment="1" applyProtection="1">
      <alignment vertical="center"/>
      <protection locked="0"/>
    </xf>
    <xf numFmtId="172" fontId="8" fillId="0" borderId="0" xfId="29" applyNumberFormat="1"/>
    <xf numFmtId="175" fontId="8" fillId="0" borderId="0" xfId="29" applyNumberFormat="1"/>
    <xf numFmtId="10" fontId="8" fillId="0" borderId="0" xfId="29" applyNumberFormat="1"/>
    <xf numFmtId="175" fontId="13" fillId="0" borderId="0" xfId="0" applyNumberFormat="1" applyFont="1" applyProtection="1">
      <protection locked="0"/>
    </xf>
    <xf numFmtId="175" fontId="18" fillId="0" borderId="0" xfId="0" applyNumberFormat="1" applyFont="1" applyProtection="1">
      <protection locked="0"/>
    </xf>
    <xf numFmtId="167" fontId="13" fillId="18" borderId="6" xfId="0" applyNumberFormat="1" applyFont="1" applyFill="1" applyBorder="1" applyAlignment="1" applyProtection="1">
      <alignment horizontal="right" vertical="center"/>
      <protection locked="0"/>
    </xf>
    <xf numFmtId="0" fontId="13" fillId="18" borderId="13" xfId="0" applyFont="1" applyFill="1" applyBorder="1" applyAlignment="1" applyProtection="1">
      <alignment horizontal="center" vertical="center" wrapText="1"/>
      <protection locked="0"/>
    </xf>
    <xf numFmtId="169" fontId="13" fillId="18" borderId="13" xfId="1494" applyFont="1" applyFill="1" applyBorder="1" applyAlignment="1" applyProtection="1">
      <alignment horizontal="center" vertical="center" wrapText="1"/>
      <protection locked="0"/>
    </xf>
    <xf numFmtId="169" fontId="13" fillId="18" borderId="13" xfId="1494" applyFont="1" applyFill="1" applyBorder="1" applyAlignment="1" applyProtection="1">
      <alignment vertical="center" wrapText="1"/>
    </xf>
    <xf numFmtId="169" fontId="13" fillId="21" borderId="17" xfId="1494" applyFont="1" applyFill="1" applyBorder="1" applyAlignment="1" applyProtection="1">
      <alignment horizontal="center" vertical="center" wrapText="1"/>
      <protection locked="0"/>
    </xf>
    <xf numFmtId="169" fontId="13" fillId="21" borderId="17" xfId="1494" applyFont="1" applyFill="1" applyBorder="1" applyAlignment="1" applyProtection="1">
      <alignment vertical="center"/>
    </xf>
    <xf numFmtId="2" fontId="13" fillId="0" borderId="0" xfId="2" applyNumberFormat="1" applyFont="1" applyBorder="1" applyAlignment="1" applyProtection="1">
      <alignment horizontal="center" vertical="center"/>
      <protection locked="0"/>
    </xf>
    <xf numFmtId="169" fontId="8" fillId="24" borderId="13" xfId="1494" applyFont="1" applyFill="1" applyBorder="1" applyAlignment="1" applyProtection="1">
      <alignment horizontal="center" vertical="center" wrapText="1"/>
      <protection locked="0"/>
    </xf>
    <xf numFmtId="169" fontId="8" fillId="24" borderId="13" xfId="1494" applyFont="1" applyFill="1" applyBorder="1" applyAlignment="1" applyProtection="1">
      <alignment vertical="center" wrapText="1"/>
    </xf>
    <xf numFmtId="9" fontId="13" fillId="0" borderId="0" xfId="8726" applyFont="1" applyAlignment="1" applyProtection="1">
      <alignment vertical="center"/>
      <protection locked="0"/>
    </xf>
    <xf numFmtId="2" fontId="27" fillId="0" borderId="0" xfId="0" applyNumberFormat="1" applyFont="1" applyAlignment="1" applyProtection="1">
      <alignment vertical="center"/>
      <protection locked="0"/>
    </xf>
    <xf numFmtId="0" fontId="13" fillId="23" borderId="17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Protection="1">
      <protection locked="0"/>
    </xf>
    <xf numFmtId="175" fontId="13" fillId="30" borderId="13" xfId="0" applyNumberFormat="1" applyFont="1" applyFill="1" applyBorder="1" applyAlignment="1" applyProtection="1">
      <alignment horizontal="center" vertical="center"/>
      <protection locked="0"/>
    </xf>
    <xf numFmtId="167" fontId="13" fillId="32" borderId="6" xfId="0" applyNumberFormat="1" applyFont="1" applyFill="1" applyBorder="1" applyAlignment="1" applyProtection="1">
      <alignment horizontal="right" vertical="center"/>
      <protection locked="0"/>
    </xf>
    <xf numFmtId="169" fontId="13" fillId="32" borderId="13" xfId="1494" applyFont="1" applyFill="1" applyBorder="1" applyAlignment="1" applyProtection="1">
      <alignment vertical="center" wrapText="1"/>
    </xf>
    <xf numFmtId="0" fontId="13" fillId="32" borderId="13" xfId="0" applyFont="1" applyFill="1" applyBorder="1" applyAlignment="1" applyProtection="1">
      <alignment horizontal="center" vertical="center" wrapText="1"/>
      <protection locked="0"/>
    </xf>
    <xf numFmtId="169" fontId="13" fillId="32" borderId="13" xfId="1494" applyFont="1" applyFill="1" applyBorder="1" applyAlignment="1" applyProtection="1">
      <alignment horizontal="center" vertical="center" wrapText="1"/>
      <protection locked="0"/>
    </xf>
    <xf numFmtId="174" fontId="13" fillId="32" borderId="13" xfId="1494" applyNumberFormat="1" applyFont="1" applyFill="1" applyBorder="1" applyAlignment="1" applyProtection="1">
      <alignment horizontal="center" vertical="center" wrapText="1"/>
      <protection locked="0"/>
    </xf>
    <xf numFmtId="4" fontId="14" fillId="32" borderId="8" xfId="0" applyNumberFormat="1" applyFont="1" applyFill="1" applyBorder="1" applyAlignment="1" applyProtection="1">
      <alignment horizontal="right" vertical="center"/>
      <protection locked="0"/>
    </xf>
    <xf numFmtId="4" fontId="13" fillId="0" borderId="6" xfId="0" applyNumberFormat="1" applyFont="1" applyBorder="1" applyAlignment="1" applyProtection="1">
      <alignment horizontal="center" vertical="center"/>
      <protection locked="0"/>
    </xf>
    <xf numFmtId="4" fontId="14" fillId="0" borderId="7" xfId="0" applyNumberFormat="1" applyFont="1" applyBorder="1" applyAlignment="1" applyProtection="1">
      <alignment horizontal="center" vertical="center"/>
      <protection locked="0"/>
    </xf>
    <xf numFmtId="4" fontId="13" fillId="0" borderId="7" xfId="0" applyNumberFormat="1" applyFont="1" applyBorder="1" applyAlignment="1" applyProtection="1">
      <alignment horizontal="center" vertical="center"/>
      <protection locked="0"/>
    </xf>
    <xf numFmtId="4" fontId="13" fillId="24" borderId="13" xfId="0" applyNumberFormat="1" applyFont="1" applyFill="1" applyBorder="1" applyAlignment="1" applyProtection="1">
      <alignment vertical="center"/>
      <protection locked="0"/>
    </xf>
    <xf numFmtId="4" fontId="13" fillId="26" borderId="15" xfId="2" applyNumberFormat="1" applyFont="1" applyFill="1" applyBorder="1" applyAlignment="1" applyProtection="1">
      <alignment vertical="center"/>
      <protection locked="0"/>
    </xf>
    <xf numFmtId="4" fontId="13" fillId="26" borderId="13" xfId="2" applyNumberFormat="1" applyFont="1" applyFill="1" applyBorder="1" applyAlignment="1" applyProtection="1">
      <alignment vertical="center"/>
      <protection locked="0"/>
    </xf>
    <xf numFmtId="167" fontId="13" fillId="25" borderId="10" xfId="2" applyNumberFormat="1" applyFont="1" applyFill="1" applyBorder="1" applyAlignment="1" applyProtection="1">
      <alignment vertical="center"/>
      <protection locked="0"/>
    </xf>
    <xf numFmtId="167" fontId="13" fillId="25" borderId="15" xfId="2" applyNumberFormat="1" applyFont="1" applyFill="1" applyBorder="1" applyAlignment="1" applyProtection="1">
      <alignment vertical="center"/>
      <protection locked="0"/>
    </xf>
    <xf numFmtId="169" fontId="13" fillId="25" borderId="13" xfId="1494" applyFont="1" applyFill="1" applyBorder="1" applyAlignment="1" applyProtection="1">
      <alignment horizontal="center" vertical="center"/>
      <protection locked="0"/>
    </xf>
    <xf numFmtId="4" fontId="13" fillId="24" borderId="10" xfId="0" applyNumberFormat="1" applyFont="1" applyFill="1" applyBorder="1" applyAlignment="1" applyProtection="1">
      <alignment horizontal="right" vertical="center"/>
      <protection locked="0"/>
    </xf>
    <xf numFmtId="4" fontId="13" fillId="24" borderId="15" xfId="0" applyNumberFormat="1" applyFont="1" applyFill="1" applyBorder="1" applyAlignment="1" applyProtection="1">
      <alignment horizontal="right" vertical="center"/>
      <protection locked="0"/>
    </xf>
    <xf numFmtId="4" fontId="13" fillId="22" borderId="10" xfId="0" applyNumberFormat="1" applyFont="1" applyFill="1" applyBorder="1" applyAlignment="1" applyProtection="1">
      <alignment horizontal="right" vertical="center"/>
      <protection locked="0"/>
    </xf>
    <xf numFmtId="0" fontId="13" fillId="22" borderId="15" xfId="0" applyFont="1" applyFill="1" applyBorder="1" applyAlignment="1" applyProtection="1">
      <alignment vertical="center"/>
      <protection locked="0"/>
    </xf>
    <xf numFmtId="0" fontId="13" fillId="22" borderId="13" xfId="0" applyFont="1" applyFill="1" applyBorder="1" applyAlignment="1" applyProtection="1">
      <alignment vertical="center"/>
      <protection locked="0"/>
    </xf>
    <xf numFmtId="4" fontId="13" fillId="21" borderId="10" xfId="0" applyNumberFormat="1" applyFont="1" applyFill="1" applyBorder="1" applyAlignment="1" applyProtection="1">
      <alignment horizontal="right" vertical="center"/>
      <protection locked="0"/>
    </xf>
    <xf numFmtId="169" fontId="13" fillId="21" borderId="13" xfId="1494" applyFont="1" applyFill="1" applyBorder="1" applyAlignment="1" applyProtection="1">
      <alignment horizontal="center" vertical="center"/>
      <protection locked="0"/>
    </xf>
    <xf numFmtId="0" fontId="13" fillId="21" borderId="14" xfId="0" applyFont="1" applyFill="1" applyBorder="1" applyProtection="1">
      <protection locked="0"/>
    </xf>
    <xf numFmtId="0" fontId="13" fillId="18" borderId="15" xfId="0" applyFont="1" applyFill="1" applyBorder="1" applyAlignment="1" applyProtection="1">
      <alignment horizontal="center" vertical="center"/>
      <protection locked="0"/>
    </xf>
    <xf numFmtId="0" fontId="13" fillId="19" borderId="13" xfId="0" applyFont="1" applyFill="1" applyBorder="1" applyAlignment="1" applyProtection="1">
      <alignment vertical="center" wrapText="1"/>
      <protection locked="0"/>
    </xf>
    <xf numFmtId="0" fontId="13" fillId="3" borderId="13" xfId="0" applyFont="1" applyFill="1" applyBorder="1" applyAlignment="1" applyProtection="1">
      <alignment vertical="center" wrapText="1"/>
      <protection locked="0"/>
    </xf>
    <xf numFmtId="0" fontId="13" fillId="28" borderId="15" xfId="0" applyFont="1" applyFill="1" applyBorder="1" applyAlignment="1" applyProtection="1">
      <alignment horizontal="center" vertical="center" wrapText="1"/>
      <protection locked="0"/>
    </xf>
    <xf numFmtId="0" fontId="13" fillId="21" borderId="15" xfId="0" applyFont="1" applyFill="1" applyBorder="1" applyAlignment="1" applyProtection="1">
      <alignment horizontal="center" vertical="center" wrapText="1"/>
      <protection locked="0"/>
    </xf>
    <xf numFmtId="0" fontId="13" fillId="18" borderId="15" xfId="0" applyFont="1" applyFill="1" applyBorder="1" applyAlignment="1" applyProtection="1">
      <alignment horizontal="center" vertical="center" wrapText="1"/>
      <protection locked="0"/>
    </xf>
    <xf numFmtId="169" fontId="13" fillId="23" borderId="15" xfId="1494" applyFont="1" applyFill="1" applyBorder="1" applyAlignment="1" applyProtection="1">
      <alignment horizontal="center" vertical="center" wrapText="1"/>
      <protection locked="0"/>
    </xf>
    <xf numFmtId="169" fontId="13" fillId="28" borderId="15" xfId="1494" applyFont="1" applyFill="1" applyBorder="1" applyAlignment="1" applyProtection="1">
      <alignment horizontal="center" vertical="center" wrapText="1"/>
      <protection locked="0"/>
    </xf>
    <xf numFmtId="169" fontId="13" fillId="30" borderId="15" xfId="1494" applyFont="1" applyFill="1" applyBorder="1" applyAlignment="1" applyProtection="1">
      <alignment vertical="center" wrapText="1"/>
      <protection locked="0"/>
    </xf>
    <xf numFmtId="169" fontId="13" fillId="31" borderId="15" xfId="1494" applyFont="1" applyFill="1" applyBorder="1" applyAlignment="1" applyProtection="1">
      <alignment horizontal="center" vertical="center" wrapText="1"/>
      <protection locked="0"/>
    </xf>
    <xf numFmtId="169" fontId="13" fillId="2" borderId="15" xfId="1494" applyFont="1" applyFill="1" applyBorder="1" applyAlignment="1" applyProtection="1">
      <alignment horizontal="center" vertical="center" wrapText="1"/>
      <protection locked="0"/>
    </xf>
    <xf numFmtId="4" fontId="14" fillId="32" borderId="9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24" borderId="0" xfId="0" applyFont="1" applyFill="1" applyAlignment="1">
      <alignment vertical="center"/>
    </xf>
    <xf numFmtId="0" fontId="14" fillId="24" borderId="15" xfId="0" applyFont="1" applyFill="1" applyBorder="1" applyAlignment="1">
      <alignment horizontal="center" vertical="center"/>
    </xf>
    <xf numFmtId="0" fontId="14" fillId="24" borderId="15" xfId="0" applyFont="1" applyFill="1" applyBorder="1" applyAlignment="1">
      <alignment horizontal="left" vertical="center"/>
    </xf>
    <xf numFmtId="0" fontId="13" fillId="24" borderId="15" xfId="0" applyFont="1" applyFill="1" applyBorder="1" applyAlignment="1">
      <alignment horizontal="center" vertical="center"/>
    </xf>
    <xf numFmtId="0" fontId="13" fillId="24" borderId="13" xfId="0" applyFont="1" applyFill="1" applyBorder="1" applyAlignment="1">
      <alignment horizontal="center" vertical="center"/>
    </xf>
    <xf numFmtId="0" fontId="13" fillId="24" borderId="13" xfId="0" applyFont="1" applyFill="1" applyBorder="1" applyAlignment="1">
      <alignment vertical="center"/>
    </xf>
    <xf numFmtId="0" fontId="14" fillId="24" borderId="13" xfId="0" applyFont="1" applyFill="1" applyBorder="1" applyAlignment="1">
      <alignment horizontal="left" vertical="center" wrapText="1"/>
    </xf>
    <xf numFmtId="168" fontId="13" fillId="24" borderId="13" xfId="0" applyNumberFormat="1" applyFont="1" applyFill="1" applyBorder="1" applyAlignment="1">
      <alignment horizontal="center" vertical="center"/>
    </xf>
    <xf numFmtId="0" fontId="13" fillId="24" borderId="13" xfId="0" applyFont="1" applyFill="1" applyBorder="1" applyAlignment="1">
      <alignment horizontal="left" vertical="center" wrapText="1"/>
    </xf>
    <xf numFmtId="0" fontId="13" fillId="24" borderId="13" xfId="0" applyFont="1" applyFill="1" applyBorder="1" applyAlignment="1">
      <alignment horizontal="left" vertical="center"/>
    </xf>
    <xf numFmtId="0" fontId="21" fillId="24" borderId="13" xfId="0" applyFont="1" applyFill="1" applyBorder="1" applyAlignment="1">
      <alignment horizontal="left" vertical="center" wrapText="1"/>
    </xf>
    <xf numFmtId="0" fontId="20" fillId="24" borderId="13" xfId="0" applyFont="1" applyFill="1" applyBorder="1" applyAlignment="1">
      <alignment horizontal="left" vertical="center" wrapText="1"/>
    </xf>
    <xf numFmtId="0" fontId="21" fillId="24" borderId="13" xfId="0" applyFont="1" applyFill="1" applyBorder="1" applyAlignment="1">
      <alignment horizontal="center" vertical="center"/>
    </xf>
    <xf numFmtId="0" fontId="21" fillId="24" borderId="13" xfId="0" applyFont="1" applyFill="1" applyBorder="1" applyAlignment="1">
      <alignment vertical="center"/>
    </xf>
    <xf numFmtId="0" fontId="20" fillId="24" borderId="13" xfId="0" applyFont="1" applyFill="1" applyBorder="1" applyAlignment="1">
      <alignment vertical="center"/>
    </xf>
    <xf numFmtId="0" fontId="21" fillId="24" borderId="13" xfId="0" applyFont="1" applyFill="1" applyBorder="1" applyAlignment="1">
      <alignment vertical="center" wrapText="1"/>
    </xf>
    <xf numFmtId="0" fontId="20" fillId="24" borderId="13" xfId="0" applyFont="1" applyFill="1" applyBorder="1" applyAlignment="1">
      <alignment vertical="center" wrapText="1"/>
    </xf>
    <xf numFmtId="0" fontId="21" fillId="24" borderId="13" xfId="0" applyFont="1" applyFill="1" applyBorder="1" applyAlignment="1">
      <alignment horizontal="left" vertical="center"/>
    </xf>
    <xf numFmtId="0" fontId="17" fillId="24" borderId="13" xfId="0" applyFont="1" applyFill="1" applyBorder="1" applyAlignment="1">
      <alignment vertical="center"/>
    </xf>
    <xf numFmtId="0" fontId="13" fillId="24" borderId="13" xfId="0" applyFont="1" applyFill="1" applyBorder="1" applyAlignment="1">
      <alignment vertical="center" wrapText="1"/>
    </xf>
    <xf numFmtId="0" fontId="17" fillId="24" borderId="13" xfId="0" applyFont="1" applyFill="1" applyBorder="1" applyAlignment="1">
      <alignment horizontal="left" vertical="center" wrapText="1"/>
    </xf>
    <xf numFmtId="169" fontId="13" fillId="24" borderId="13" xfId="0" applyNumberFormat="1" applyFont="1" applyFill="1" applyBorder="1" applyAlignment="1">
      <alignment horizontal="center" vertical="center"/>
    </xf>
    <xf numFmtId="0" fontId="13" fillId="24" borderId="17" xfId="0" applyFont="1" applyFill="1" applyBorder="1" applyAlignment="1">
      <alignment horizontal="center" vertical="center"/>
    </xf>
    <xf numFmtId="0" fontId="13" fillId="24" borderId="17" xfId="0" applyFont="1" applyFill="1" applyBorder="1" applyAlignment="1">
      <alignment vertical="center"/>
    </xf>
    <xf numFmtId="0" fontId="21" fillId="24" borderId="17" xfId="0" applyFont="1" applyFill="1" applyBorder="1" applyAlignment="1">
      <alignment horizontal="left" vertical="center" wrapText="1"/>
    </xf>
    <xf numFmtId="0" fontId="14" fillId="24" borderId="10" xfId="0" applyFont="1" applyFill="1" applyBorder="1" applyAlignment="1">
      <alignment horizontal="center" vertical="center"/>
    </xf>
    <xf numFmtId="0" fontId="14" fillId="24" borderId="10" xfId="0" applyFont="1" applyFill="1" applyBorder="1" applyAlignment="1">
      <alignment horizontal="left" vertical="center" wrapText="1"/>
    </xf>
    <xf numFmtId="0" fontId="13" fillId="24" borderId="10" xfId="0" applyFont="1" applyFill="1" applyBorder="1" applyAlignment="1">
      <alignment horizontal="center" vertical="center"/>
    </xf>
    <xf numFmtId="0" fontId="13" fillId="26" borderId="0" xfId="0" applyFont="1" applyFill="1" applyAlignment="1">
      <alignment vertical="center"/>
    </xf>
    <xf numFmtId="0" fontId="14" fillId="26" borderId="15" xfId="0" applyFont="1" applyFill="1" applyBorder="1" applyAlignment="1">
      <alignment horizontal="center" vertical="center"/>
    </xf>
    <xf numFmtId="0" fontId="14" fillId="26" borderId="15" xfId="0" applyFont="1" applyFill="1" applyBorder="1" applyAlignment="1">
      <alignment horizontal="left" vertical="center" wrapText="1"/>
    </xf>
    <xf numFmtId="0" fontId="13" fillId="26" borderId="13" xfId="0" applyFont="1" applyFill="1" applyBorder="1" applyAlignment="1">
      <alignment horizontal="center" vertical="center"/>
    </xf>
    <xf numFmtId="0" fontId="13" fillId="26" borderId="13" xfId="0" applyFont="1" applyFill="1" applyBorder="1" applyAlignment="1">
      <alignment horizontal="left" vertical="center"/>
    </xf>
    <xf numFmtId="0" fontId="20" fillId="26" borderId="13" xfId="0" applyFont="1" applyFill="1" applyBorder="1" applyAlignment="1">
      <alignment vertical="center"/>
    </xf>
    <xf numFmtId="0" fontId="21" fillId="26" borderId="13" xfId="0" applyFont="1" applyFill="1" applyBorder="1" applyAlignment="1">
      <alignment vertical="center"/>
    </xf>
    <xf numFmtId="0" fontId="21" fillId="26" borderId="13" xfId="0" applyFont="1" applyFill="1" applyBorder="1" applyAlignment="1">
      <alignment vertical="center" wrapText="1"/>
    </xf>
    <xf numFmtId="0" fontId="21" fillId="26" borderId="13" xfId="0" applyFont="1" applyFill="1" applyBorder="1" applyAlignment="1">
      <alignment horizontal="center" vertical="center"/>
    </xf>
    <xf numFmtId="0" fontId="13" fillId="26" borderId="13" xfId="0" applyFont="1" applyFill="1" applyBorder="1" applyAlignment="1">
      <alignment vertical="center"/>
    </xf>
    <xf numFmtId="0" fontId="21" fillId="26" borderId="13" xfId="0" applyFont="1" applyFill="1" applyBorder="1" applyAlignment="1">
      <alignment horizontal="left" vertical="center" wrapText="1"/>
    </xf>
    <xf numFmtId="2" fontId="13" fillId="26" borderId="13" xfId="6" applyNumberFormat="1" applyFont="1" applyFill="1" applyBorder="1" applyAlignment="1" applyProtection="1">
      <alignment horizontal="center" vertical="center"/>
    </xf>
    <xf numFmtId="0" fontId="13" fillId="26" borderId="17" xfId="0" applyFont="1" applyFill="1" applyBorder="1" applyAlignment="1">
      <alignment horizontal="center" vertical="center"/>
    </xf>
    <xf numFmtId="0" fontId="13" fillId="26" borderId="17" xfId="0" applyFont="1" applyFill="1" applyBorder="1" applyAlignment="1">
      <alignment vertical="center"/>
    </xf>
    <xf numFmtId="0" fontId="21" fillId="26" borderId="17" xfId="0" applyFont="1" applyFill="1" applyBorder="1" applyAlignment="1">
      <alignment horizontal="left" vertical="center" wrapText="1"/>
    </xf>
    <xf numFmtId="2" fontId="13" fillId="26" borderId="17" xfId="6" applyNumberFormat="1" applyFont="1" applyFill="1" applyBorder="1" applyAlignment="1" applyProtection="1">
      <alignment horizontal="center" vertical="center"/>
    </xf>
    <xf numFmtId="0" fontId="14" fillId="26" borderId="10" xfId="0" applyFont="1" applyFill="1" applyBorder="1" applyAlignment="1">
      <alignment horizontal="center" vertical="center"/>
    </xf>
    <xf numFmtId="0" fontId="14" fillId="26" borderId="10" xfId="0" applyFont="1" applyFill="1" applyBorder="1" applyAlignment="1">
      <alignment horizontal="left" vertical="center" wrapText="1"/>
    </xf>
    <xf numFmtId="0" fontId="13" fillId="26" borderId="10" xfId="0" applyFont="1" applyFill="1" applyBorder="1" applyAlignment="1">
      <alignment horizontal="center" vertical="center"/>
    </xf>
    <xf numFmtId="0" fontId="13" fillId="25" borderId="0" xfId="0" applyFont="1" applyFill="1" applyAlignment="1">
      <alignment vertical="center"/>
    </xf>
    <xf numFmtId="0" fontId="14" fillId="25" borderId="10" xfId="0" applyFont="1" applyFill="1" applyBorder="1" applyAlignment="1">
      <alignment horizontal="center" vertical="center"/>
    </xf>
    <xf numFmtId="0" fontId="14" fillId="25" borderId="10" xfId="0" applyFont="1" applyFill="1" applyBorder="1" applyAlignment="1">
      <alignment vertical="center" wrapText="1"/>
    </xf>
    <xf numFmtId="0" fontId="13" fillId="25" borderId="10" xfId="0" applyFont="1" applyFill="1" applyBorder="1" applyAlignment="1">
      <alignment horizontal="center" vertical="center"/>
    </xf>
    <xf numFmtId="168" fontId="13" fillId="25" borderId="10" xfId="0" applyNumberFormat="1" applyFont="1" applyFill="1" applyBorder="1" applyAlignment="1">
      <alignment horizontal="center" vertical="center"/>
    </xf>
    <xf numFmtId="0" fontId="13" fillId="25" borderId="15" xfId="0" applyFont="1" applyFill="1" applyBorder="1" applyAlignment="1">
      <alignment horizontal="center" vertical="center"/>
    </xf>
    <xf numFmtId="0" fontId="13" fillId="25" borderId="15" xfId="0" applyFont="1" applyFill="1" applyBorder="1" applyAlignment="1">
      <alignment vertical="center"/>
    </xf>
    <xf numFmtId="0" fontId="20" fillId="25" borderId="15" xfId="0" applyFont="1" applyFill="1" applyBorder="1" applyAlignment="1">
      <alignment vertical="center"/>
    </xf>
    <xf numFmtId="168" fontId="13" fillId="25" borderId="15" xfId="0" applyNumberFormat="1" applyFont="1" applyFill="1" applyBorder="1" applyAlignment="1">
      <alignment horizontal="center" vertical="center"/>
    </xf>
    <xf numFmtId="0" fontId="13" fillId="25" borderId="13" xfId="0" applyFont="1" applyFill="1" applyBorder="1" applyAlignment="1">
      <alignment horizontal="center" vertical="center"/>
    </xf>
    <xf numFmtId="0" fontId="13" fillId="25" borderId="13" xfId="0" applyFont="1" applyFill="1" applyBorder="1" applyAlignment="1">
      <alignment horizontal="left" vertical="center"/>
    </xf>
    <xf numFmtId="0" fontId="21" fillId="25" borderId="13" xfId="0" applyFont="1" applyFill="1" applyBorder="1" applyAlignment="1">
      <alignment vertical="center" wrapText="1"/>
    </xf>
    <xf numFmtId="0" fontId="21" fillId="25" borderId="13" xfId="0" applyFont="1" applyFill="1" applyBorder="1" applyAlignment="1">
      <alignment horizontal="center" vertical="center"/>
    </xf>
    <xf numFmtId="0" fontId="17" fillId="25" borderId="13" xfId="0" applyFont="1" applyFill="1" applyBorder="1" applyAlignment="1">
      <alignment vertical="center" wrapText="1"/>
    </xf>
    <xf numFmtId="0" fontId="13" fillId="25" borderId="13" xfId="0" applyFont="1" applyFill="1" applyBorder="1" applyAlignment="1">
      <alignment vertical="center"/>
    </xf>
    <xf numFmtId="0" fontId="20" fillId="25" borderId="13" xfId="0" applyFont="1" applyFill="1" applyBorder="1" applyAlignment="1">
      <alignment vertical="center" wrapText="1"/>
    </xf>
    <xf numFmtId="0" fontId="21" fillId="25" borderId="13" xfId="0" applyFont="1" applyFill="1" applyBorder="1" applyAlignment="1">
      <alignment horizontal="left" vertical="center" wrapText="1"/>
    </xf>
    <xf numFmtId="0" fontId="17" fillId="25" borderId="13" xfId="0" applyFont="1" applyFill="1" applyBorder="1" applyAlignment="1">
      <alignment horizontal="left" vertical="center" wrapText="1"/>
    </xf>
    <xf numFmtId="0" fontId="20" fillId="25" borderId="13" xfId="0" applyFont="1" applyFill="1" applyBorder="1" applyAlignment="1">
      <alignment vertical="center"/>
    </xf>
    <xf numFmtId="0" fontId="13" fillId="25" borderId="13" xfId="0" applyFont="1" applyFill="1" applyBorder="1" applyAlignment="1">
      <alignment vertical="center" wrapText="1"/>
    </xf>
    <xf numFmtId="0" fontId="21" fillId="25" borderId="13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center" vertical="center" wrapText="1"/>
    </xf>
    <xf numFmtId="0" fontId="14" fillId="25" borderId="13" xfId="0" applyFont="1" applyFill="1" applyBorder="1" applyAlignment="1">
      <alignment horizontal="left" vertical="center" wrapText="1"/>
    </xf>
    <xf numFmtId="0" fontId="13" fillId="25" borderId="13" xfId="0" applyFont="1" applyFill="1" applyBorder="1" applyAlignment="1">
      <alignment horizontal="left" vertical="center" wrapText="1"/>
    </xf>
    <xf numFmtId="0" fontId="13" fillId="25" borderId="16" xfId="0" applyFont="1" applyFill="1" applyBorder="1" applyAlignment="1">
      <alignment horizontal="center" vertical="center"/>
    </xf>
    <xf numFmtId="0" fontId="13" fillId="25" borderId="16" xfId="0" applyFont="1" applyFill="1" applyBorder="1" applyAlignment="1">
      <alignment vertical="center"/>
    </xf>
    <xf numFmtId="0" fontId="13" fillId="25" borderId="16" xfId="0" applyFont="1" applyFill="1" applyBorder="1" applyAlignment="1">
      <alignment horizontal="left" vertical="center" wrapText="1"/>
    </xf>
    <xf numFmtId="168" fontId="13" fillId="25" borderId="16" xfId="0" applyNumberFormat="1" applyFont="1" applyFill="1" applyBorder="1" applyAlignment="1">
      <alignment horizontal="center" vertical="center"/>
    </xf>
    <xf numFmtId="0" fontId="14" fillId="25" borderId="10" xfId="0" applyFont="1" applyFill="1" applyBorder="1" applyAlignment="1">
      <alignment horizontal="left" vertical="center" wrapText="1"/>
    </xf>
    <xf numFmtId="168" fontId="13" fillId="24" borderId="10" xfId="0" applyNumberFormat="1" applyFont="1" applyFill="1" applyBorder="1" applyAlignment="1">
      <alignment horizontal="center" vertical="center"/>
    </xf>
    <xf numFmtId="0" fontId="13" fillId="24" borderId="15" xfId="0" applyFont="1" applyFill="1" applyBorder="1" applyAlignment="1">
      <alignment vertical="center"/>
    </xf>
    <xf numFmtId="0" fontId="20" fillId="24" borderId="15" xfId="0" applyFont="1" applyFill="1" applyBorder="1" applyAlignment="1">
      <alignment horizontal="left" vertical="center" wrapText="1"/>
    </xf>
    <xf numFmtId="168" fontId="13" fillId="24" borderId="15" xfId="0" applyNumberFormat="1" applyFont="1" applyFill="1" applyBorder="1" applyAlignment="1">
      <alignment horizontal="center" vertical="center"/>
    </xf>
    <xf numFmtId="0" fontId="21" fillId="24" borderId="13" xfId="0" applyFont="1" applyFill="1" applyBorder="1" applyAlignment="1">
      <alignment horizontal="center" vertical="center" wrapText="1"/>
    </xf>
    <xf numFmtId="0" fontId="13" fillId="24" borderId="13" xfId="0" applyFont="1" applyFill="1" applyBorder="1" applyAlignment="1">
      <alignment horizontal="center" vertical="center" wrapText="1"/>
    </xf>
    <xf numFmtId="0" fontId="14" fillId="24" borderId="13" xfId="0" applyFont="1" applyFill="1" applyBorder="1" applyAlignment="1">
      <alignment vertical="center"/>
    </xf>
    <xf numFmtId="0" fontId="13" fillId="24" borderId="13" xfId="0" applyFont="1" applyFill="1" applyBorder="1" applyAlignment="1">
      <alignment horizontal="justify" vertical="center"/>
    </xf>
    <xf numFmtId="0" fontId="14" fillId="24" borderId="13" xfId="0" applyFont="1" applyFill="1" applyBorder="1" applyAlignment="1">
      <alignment horizontal="left" vertical="center"/>
    </xf>
    <xf numFmtId="0" fontId="14" fillId="24" borderId="13" xfId="0" applyFont="1" applyFill="1" applyBorder="1" applyAlignment="1">
      <alignment vertical="center" wrapText="1"/>
    </xf>
    <xf numFmtId="0" fontId="8" fillId="24" borderId="13" xfId="0" quotePrefix="1" applyFont="1" applyFill="1" applyBorder="1" applyAlignment="1">
      <alignment horizontal="left" vertical="center" wrapText="1"/>
    </xf>
    <xf numFmtId="0" fontId="41" fillId="24" borderId="13" xfId="0" applyFont="1" applyFill="1" applyBorder="1" applyAlignment="1">
      <alignment horizontal="left" vertical="center" wrapText="1"/>
    </xf>
    <xf numFmtId="0" fontId="42" fillId="24" borderId="13" xfId="0" applyFont="1" applyFill="1" applyBorder="1" applyAlignment="1">
      <alignment horizontal="left" vertical="center" wrapText="1"/>
    </xf>
    <xf numFmtId="0" fontId="39" fillId="24" borderId="13" xfId="0" applyFont="1" applyFill="1" applyBorder="1" applyAlignment="1">
      <alignment horizontal="justify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wrapText="1"/>
    </xf>
    <xf numFmtId="0" fontId="42" fillId="24" borderId="13" xfId="0" applyFont="1" applyFill="1" applyBorder="1" applyAlignment="1">
      <alignment horizontal="center" vertical="center"/>
    </xf>
    <xf numFmtId="3" fontId="8" fillId="24" borderId="13" xfId="0" applyNumberFormat="1" applyFont="1" applyFill="1" applyBorder="1" applyAlignment="1">
      <alignment horizontal="center" vertical="center"/>
    </xf>
    <xf numFmtId="0" fontId="13" fillId="24" borderId="16" xfId="0" applyFont="1" applyFill="1" applyBorder="1" applyAlignment="1">
      <alignment horizontal="center" vertical="center"/>
    </xf>
    <xf numFmtId="0" fontId="13" fillId="24" borderId="16" xfId="0" applyFont="1" applyFill="1" applyBorder="1" applyAlignment="1">
      <alignment vertical="center"/>
    </xf>
    <xf numFmtId="0" fontId="13" fillId="24" borderId="16" xfId="0" applyFont="1" applyFill="1" applyBorder="1" applyAlignment="1">
      <alignment horizontal="left" vertical="center" wrapText="1"/>
    </xf>
    <xf numFmtId="0" fontId="13" fillId="23" borderId="0" xfId="0" applyFont="1" applyFill="1" applyAlignment="1">
      <alignment vertical="center"/>
    </xf>
    <xf numFmtId="0" fontId="14" fillId="23" borderId="10" xfId="0" applyFont="1" applyFill="1" applyBorder="1" applyAlignment="1">
      <alignment horizontal="center" vertical="center"/>
    </xf>
    <xf numFmtId="0" fontId="14" fillId="23" borderId="10" xfId="0" applyFont="1" applyFill="1" applyBorder="1" applyAlignment="1">
      <alignment horizontal="left" vertical="center" wrapText="1"/>
    </xf>
    <xf numFmtId="0" fontId="13" fillId="23" borderId="10" xfId="0" applyFont="1" applyFill="1" applyBorder="1" applyAlignment="1">
      <alignment horizontal="center" vertical="center"/>
    </xf>
    <xf numFmtId="0" fontId="13" fillId="23" borderId="16" xfId="0" applyFont="1" applyFill="1" applyBorder="1" applyAlignment="1">
      <alignment horizontal="center" vertical="center"/>
    </xf>
    <xf numFmtId="0" fontId="13" fillId="23" borderId="15" xfId="0" applyFont="1" applyFill="1" applyBorder="1" applyAlignment="1">
      <alignment horizontal="center" vertical="center"/>
    </xf>
    <xf numFmtId="0" fontId="13" fillId="23" borderId="15" xfId="0" applyFont="1" applyFill="1" applyBorder="1" applyAlignment="1">
      <alignment horizontal="left" vertical="center"/>
    </xf>
    <xf numFmtId="0" fontId="20" fillId="23" borderId="15" xfId="0" applyFont="1" applyFill="1" applyBorder="1" applyAlignment="1">
      <alignment horizontal="left" vertical="center" wrapText="1"/>
    </xf>
    <xf numFmtId="0" fontId="13" fillId="23" borderId="17" xfId="0" applyFont="1" applyFill="1" applyBorder="1" applyAlignment="1">
      <alignment horizontal="center" vertical="center"/>
    </xf>
    <xf numFmtId="0" fontId="13" fillId="23" borderId="13" xfId="0" applyFont="1" applyFill="1" applyBorder="1" applyAlignment="1">
      <alignment horizontal="center" vertical="center"/>
    </xf>
    <xf numFmtId="0" fontId="13" fillId="23" borderId="13" xfId="0" applyFont="1" applyFill="1" applyBorder="1" applyAlignment="1">
      <alignment horizontal="left" vertical="center"/>
    </xf>
    <xf numFmtId="0" fontId="21" fillId="23" borderId="13" xfId="0" applyFont="1" applyFill="1" applyBorder="1" applyAlignment="1">
      <alignment horizontal="left" vertical="center" wrapText="1"/>
    </xf>
    <xf numFmtId="0" fontId="21" fillId="23" borderId="13" xfId="0" applyFont="1" applyFill="1" applyBorder="1" applyAlignment="1">
      <alignment horizontal="center" vertical="center"/>
    </xf>
    <xf numFmtId="0" fontId="14" fillId="23" borderId="13" xfId="0" applyFont="1" applyFill="1" applyBorder="1" applyAlignment="1">
      <alignment vertical="center" wrapText="1"/>
    </xf>
    <xf numFmtId="0" fontId="21" fillId="23" borderId="13" xfId="0" applyFont="1" applyFill="1" applyBorder="1" applyAlignment="1">
      <alignment vertical="center" wrapText="1"/>
    </xf>
    <xf numFmtId="0" fontId="13" fillId="23" borderId="13" xfId="0" applyFont="1" applyFill="1" applyBorder="1" applyAlignment="1">
      <alignment vertical="center"/>
    </xf>
    <xf numFmtId="0" fontId="13" fillId="23" borderId="16" xfId="0" applyFont="1" applyFill="1" applyBorder="1" applyAlignment="1">
      <alignment horizontal="left" vertical="center"/>
    </xf>
    <xf numFmtId="0" fontId="20" fillId="23" borderId="16" xfId="0" applyFont="1" applyFill="1" applyBorder="1" applyAlignment="1">
      <alignment vertical="center"/>
    </xf>
    <xf numFmtId="0" fontId="13" fillId="23" borderId="16" xfId="0" applyFont="1" applyFill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22" borderId="0" xfId="0" applyFont="1" applyFill="1" applyAlignment="1">
      <alignment vertical="center"/>
    </xf>
    <xf numFmtId="0" fontId="14" fillId="22" borderId="10" xfId="0" applyFont="1" applyFill="1" applyBorder="1" applyAlignment="1">
      <alignment horizontal="center" vertical="center"/>
    </xf>
    <xf numFmtId="0" fontId="14" fillId="22" borderId="10" xfId="0" applyFont="1" applyFill="1" applyBorder="1" applyAlignment="1">
      <alignment horizontal="left" vertical="center" wrapText="1"/>
    </xf>
    <xf numFmtId="0" fontId="13" fillId="22" borderId="10" xfId="0" applyFont="1" applyFill="1" applyBorder="1" applyAlignment="1">
      <alignment horizontal="center" vertical="center"/>
    </xf>
    <xf numFmtId="168" fontId="13" fillId="22" borderId="10" xfId="0" applyNumberFormat="1" applyFont="1" applyFill="1" applyBorder="1" applyAlignment="1">
      <alignment horizontal="center" vertical="center"/>
    </xf>
    <xf numFmtId="0" fontId="13" fillId="22" borderId="15" xfId="0" applyFont="1" applyFill="1" applyBorder="1" applyAlignment="1">
      <alignment horizontal="center" vertical="center"/>
    </xf>
    <xf numFmtId="0" fontId="13" fillId="22" borderId="15" xfId="0" applyFont="1" applyFill="1" applyBorder="1" applyAlignment="1">
      <alignment horizontal="left" vertical="center"/>
    </xf>
    <xf numFmtId="0" fontId="20" fillId="22" borderId="15" xfId="0" applyFont="1" applyFill="1" applyBorder="1" applyAlignment="1">
      <alignment horizontal="left" vertical="center" wrapText="1"/>
    </xf>
    <xf numFmtId="0" fontId="13" fillId="22" borderId="13" xfId="0" applyFont="1" applyFill="1" applyBorder="1" applyAlignment="1">
      <alignment horizontal="center" vertical="center"/>
    </xf>
    <xf numFmtId="0" fontId="13" fillId="22" borderId="13" xfId="0" applyFont="1" applyFill="1" applyBorder="1" applyAlignment="1">
      <alignment horizontal="left" vertical="center"/>
    </xf>
    <xf numFmtId="0" fontId="21" fillId="22" borderId="13" xfId="0" applyFont="1" applyFill="1" applyBorder="1" applyAlignment="1">
      <alignment horizontal="left" vertical="center" wrapText="1"/>
    </xf>
    <xf numFmtId="0" fontId="21" fillId="22" borderId="13" xfId="0" applyFont="1" applyFill="1" applyBorder="1" applyAlignment="1">
      <alignment horizontal="center" vertical="center"/>
    </xf>
    <xf numFmtId="0" fontId="20" fillId="22" borderId="13" xfId="0" applyFont="1" applyFill="1" applyBorder="1" applyAlignment="1">
      <alignment horizontal="left" vertical="center"/>
    </xf>
    <xf numFmtId="0" fontId="21" fillId="22" borderId="13" xfId="0" applyFont="1" applyFill="1" applyBorder="1" applyAlignment="1">
      <alignment horizontal="center" vertical="center" wrapText="1"/>
    </xf>
    <xf numFmtId="0" fontId="17" fillId="22" borderId="13" xfId="0" applyFont="1" applyFill="1" applyBorder="1" applyAlignment="1">
      <alignment horizontal="left" vertical="center" wrapText="1"/>
    </xf>
    <xf numFmtId="0" fontId="21" fillId="22" borderId="13" xfId="0" applyFont="1" applyFill="1" applyBorder="1" applyAlignment="1">
      <alignment vertical="center" wrapText="1"/>
    </xf>
    <xf numFmtId="0" fontId="13" fillId="22" borderId="13" xfId="0" applyFont="1" applyFill="1" applyBorder="1" applyAlignment="1">
      <alignment vertical="center" wrapText="1"/>
    </xf>
    <xf numFmtId="0" fontId="13" fillId="22" borderId="13" xfId="0" applyFont="1" applyFill="1" applyBorder="1" applyAlignment="1">
      <alignment vertical="center"/>
    </xf>
    <xf numFmtId="0" fontId="13" fillId="22" borderId="13" xfId="0" applyFont="1" applyFill="1" applyBorder="1" applyAlignment="1">
      <alignment horizontal="left" vertical="center" wrapText="1"/>
    </xf>
    <xf numFmtId="168" fontId="13" fillId="22" borderId="13" xfId="0" applyNumberFormat="1" applyFont="1" applyFill="1" applyBorder="1" applyAlignment="1">
      <alignment horizontal="center" vertical="center"/>
    </xf>
    <xf numFmtId="0" fontId="13" fillId="22" borderId="16" xfId="0" applyFont="1" applyFill="1" applyBorder="1" applyAlignment="1">
      <alignment horizontal="center" vertical="center"/>
    </xf>
    <xf numFmtId="0" fontId="13" fillId="22" borderId="16" xfId="0" applyFont="1" applyFill="1" applyBorder="1" applyAlignment="1">
      <alignment horizontal="left" vertical="center"/>
    </xf>
    <xf numFmtId="0" fontId="13" fillId="22" borderId="16" xfId="0" applyFont="1" applyFill="1" applyBorder="1" applyAlignment="1">
      <alignment horizontal="left" vertical="center" wrapText="1"/>
    </xf>
    <xf numFmtId="168" fontId="13" fillId="22" borderId="16" xfId="0" applyNumberFormat="1" applyFont="1" applyFill="1" applyBorder="1" applyAlignment="1">
      <alignment horizontal="center" vertical="center"/>
    </xf>
    <xf numFmtId="0" fontId="13" fillId="21" borderId="0" xfId="0" applyFont="1" applyFill="1" applyAlignment="1">
      <alignment vertical="center"/>
    </xf>
    <xf numFmtId="0" fontId="14" fillId="21" borderId="10" xfId="0" applyFont="1" applyFill="1" applyBorder="1" applyAlignment="1">
      <alignment horizontal="center" vertical="center"/>
    </xf>
    <xf numFmtId="0" fontId="14" fillId="21" borderId="10" xfId="0" applyFont="1" applyFill="1" applyBorder="1" applyAlignment="1">
      <alignment horizontal="left" vertical="center" wrapText="1"/>
    </xf>
    <xf numFmtId="0" fontId="13" fillId="21" borderId="10" xfId="0" applyFont="1" applyFill="1" applyBorder="1" applyAlignment="1">
      <alignment horizontal="center" vertical="center"/>
    </xf>
    <xf numFmtId="168" fontId="13" fillId="21" borderId="10" xfId="0" applyNumberFormat="1" applyFont="1" applyFill="1" applyBorder="1" applyAlignment="1">
      <alignment horizontal="center" vertical="center"/>
    </xf>
    <xf numFmtId="0" fontId="13" fillId="21" borderId="15" xfId="0" applyFont="1" applyFill="1" applyBorder="1" applyAlignment="1">
      <alignment horizontal="center" vertical="center"/>
    </xf>
    <xf numFmtId="0" fontId="13" fillId="21" borderId="15" xfId="0" applyFont="1" applyFill="1" applyBorder="1" applyAlignment="1">
      <alignment horizontal="left" vertical="center"/>
    </xf>
    <xf numFmtId="0" fontId="14" fillId="21" borderId="15" xfId="0" applyFont="1" applyFill="1" applyBorder="1" applyAlignment="1">
      <alignment vertical="center" wrapText="1"/>
    </xf>
    <xf numFmtId="0" fontId="13" fillId="21" borderId="13" xfId="0" applyFont="1" applyFill="1" applyBorder="1" applyAlignment="1">
      <alignment horizontal="center" vertical="center"/>
    </xf>
    <xf numFmtId="0" fontId="13" fillId="21" borderId="13" xfId="0" applyFont="1" applyFill="1" applyBorder="1" applyAlignment="1">
      <alignment horizontal="left" vertical="center"/>
    </xf>
    <xf numFmtId="0" fontId="13" fillId="21" borderId="13" xfId="0" applyFont="1" applyFill="1" applyBorder="1" applyAlignment="1">
      <alignment horizontal="left" vertical="center" wrapText="1"/>
    </xf>
    <xf numFmtId="0" fontId="21" fillId="21" borderId="13" xfId="0" applyFont="1" applyFill="1" applyBorder="1" applyAlignment="1">
      <alignment horizontal="center" vertical="center"/>
    </xf>
    <xf numFmtId="0" fontId="14" fillId="21" borderId="13" xfId="0" applyFont="1" applyFill="1" applyBorder="1" applyAlignment="1">
      <alignment horizontal="left" vertical="center" wrapText="1"/>
    </xf>
    <xf numFmtId="0" fontId="17" fillId="21" borderId="13" xfId="0" applyFont="1" applyFill="1" applyBorder="1" applyAlignment="1">
      <alignment vertical="center" wrapText="1"/>
    </xf>
    <xf numFmtId="0" fontId="14" fillId="21" borderId="13" xfId="0" applyFont="1" applyFill="1" applyBorder="1" applyAlignment="1">
      <alignment vertical="center" wrapText="1"/>
    </xf>
    <xf numFmtId="0" fontId="13" fillId="21" borderId="16" xfId="0" applyFont="1" applyFill="1" applyBorder="1" applyAlignment="1">
      <alignment horizontal="center" vertical="center"/>
    </xf>
    <xf numFmtId="0" fontId="13" fillId="21" borderId="16" xfId="0" applyFont="1" applyFill="1" applyBorder="1" applyAlignment="1">
      <alignment vertical="center"/>
    </xf>
    <xf numFmtId="0" fontId="13" fillId="21" borderId="16" xfId="0" applyFont="1" applyFill="1" applyBorder="1" applyAlignment="1">
      <alignment horizontal="left" vertical="center" wrapText="1"/>
    </xf>
    <xf numFmtId="0" fontId="13" fillId="21" borderId="14" xfId="0" applyFont="1" applyFill="1" applyBorder="1"/>
    <xf numFmtId="0" fontId="13" fillId="2" borderId="0" xfId="0" applyFont="1" applyFill="1" applyAlignment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/>
    </xf>
    <xf numFmtId="168" fontId="13" fillId="2" borderId="10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justify" vertical="center" wrapText="1"/>
    </xf>
    <xf numFmtId="0" fontId="13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left" vertical="center"/>
    </xf>
    <xf numFmtId="0" fontId="21" fillId="2" borderId="13" xfId="0" applyFont="1" applyFill="1" applyBorder="1" applyAlignment="1">
      <alignment vertical="center" wrapText="1"/>
    </xf>
    <xf numFmtId="0" fontId="21" fillId="2" borderId="1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justify" vertical="center" wrapText="1"/>
    </xf>
    <xf numFmtId="0" fontId="20" fillId="2" borderId="13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/>
    </xf>
    <xf numFmtId="0" fontId="17" fillId="2" borderId="13" xfId="0" applyFont="1" applyFill="1" applyBorder="1" applyAlignment="1">
      <alignment horizontal="justify" vertical="center"/>
    </xf>
    <xf numFmtId="0" fontId="33" fillId="2" borderId="13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vertical="center"/>
    </xf>
    <xf numFmtId="0" fontId="13" fillId="2" borderId="16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18" borderId="15" xfId="0" applyFont="1" applyFill="1" applyBorder="1" applyAlignment="1">
      <alignment vertical="center"/>
    </xf>
    <xf numFmtId="0" fontId="13" fillId="18" borderId="15" xfId="0" applyFont="1" applyFill="1" applyBorder="1" applyAlignment="1">
      <alignment horizontal="left" vertical="center"/>
    </xf>
    <xf numFmtId="0" fontId="14" fillId="18" borderId="15" xfId="0" applyFont="1" applyFill="1" applyBorder="1" applyAlignment="1">
      <alignment horizontal="justify" vertical="center"/>
    </xf>
    <xf numFmtId="0" fontId="13" fillId="18" borderId="15" xfId="0" applyFont="1" applyFill="1" applyBorder="1" applyAlignment="1">
      <alignment horizontal="center" vertical="center"/>
    </xf>
    <xf numFmtId="0" fontId="13" fillId="18" borderId="13" xfId="0" applyFont="1" applyFill="1" applyBorder="1" applyAlignment="1">
      <alignment vertical="center"/>
    </xf>
    <xf numFmtId="0" fontId="13" fillId="18" borderId="13" xfId="0" applyFont="1" applyFill="1" applyBorder="1" applyAlignment="1">
      <alignment horizontal="left" vertical="center"/>
    </xf>
    <xf numFmtId="0" fontId="33" fillId="18" borderId="13" xfId="0" applyFont="1" applyFill="1" applyBorder="1" applyAlignment="1">
      <alignment horizontal="justify" vertical="center" wrapText="1"/>
    </xf>
    <xf numFmtId="0" fontId="21" fillId="18" borderId="13" xfId="0" applyFont="1" applyFill="1" applyBorder="1" applyAlignment="1">
      <alignment horizontal="center" vertical="center"/>
    </xf>
    <xf numFmtId="0" fontId="13" fillId="18" borderId="13" xfId="0" applyFont="1" applyFill="1" applyBorder="1" applyAlignment="1">
      <alignment horizontal="center" vertical="center"/>
    </xf>
    <xf numFmtId="0" fontId="17" fillId="18" borderId="13" xfId="0" applyFont="1" applyFill="1" applyBorder="1" applyAlignment="1">
      <alignment vertical="center" wrapText="1"/>
    </xf>
    <xf numFmtId="0" fontId="14" fillId="18" borderId="13" xfId="0" applyFont="1" applyFill="1" applyBorder="1" applyAlignment="1">
      <alignment vertical="center"/>
    </xf>
    <xf numFmtId="0" fontId="20" fillId="18" borderId="13" xfId="0" applyFont="1" applyFill="1" applyBorder="1" applyAlignment="1">
      <alignment horizontal="left" vertical="center" wrapText="1"/>
    </xf>
    <xf numFmtId="0" fontId="14" fillId="18" borderId="7" xfId="1046" applyFont="1" applyFill="1" applyBorder="1" applyAlignment="1">
      <alignment horizontal="left" vertical="top" wrapText="1"/>
    </xf>
    <xf numFmtId="0" fontId="13" fillId="18" borderId="16" xfId="0" applyFont="1" applyFill="1" applyBorder="1" applyAlignment="1">
      <alignment horizontal="center" vertical="center"/>
    </xf>
    <xf numFmtId="0" fontId="13" fillId="18" borderId="16" xfId="0" applyFont="1" applyFill="1" applyBorder="1" applyAlignment="1">
      <alignment horizontal="left" vertical="center" wrapText="1"/>
    </xf>
    <xf numFmtId="0" fontId="13" fillId="18" borderId="16" xfId="0" applyFont="1" applyFill="1" applyBorder="1" applyAlignment="1">
      <alignment horizontal="center" vertical="center" wrapText="1"/>
    </xf>
    <xf numFmtId="0" fontId="13" fillId="18" borderId="0" xfId="0" applyFont="1" applyFill="1" applyAlignment="1">
      <alignment vertical="center"/>
    </xf>
    <xf numFmtId="0" fontId="14" fillId="18" borderId="10" xfId="0" applyFont="1" applyFill="1" applyBorder="1" applyAlignment="1">
      <alignment horizontal="center" vertical="center"/>
    </xf>
    <xf numFmtId="0" fontId="14" fillId="18" borderId="10" xfId="0" applyFont="1" applyFill="1" applyBorder="1" applyAlignment="1">
      <alignment horizontal="left" vertical="center" wrapText="1"/>
    </xf>
    <xf numFmtId="0" fontId="13" fillId="18" borderId="10" xfId="0" applyFont="1" applyFill="1" applyBorder="1" applyAlignment="1">
      <alignment horizontal="center" vertical="center"/>
    </xf>
    <xf numFmtId="0" fontId="13" fillId="20" borderId="0" xfId="0" applyFont="1" applyFill="1" applyAlignment="1">
      <alignment vertical="center"/>
    </xf>
    <xf numFmtId="0" fontId="14" fillId="20" borderId="10" xfId="0" applyFont="1" applyFill="1" applyBorder="1" applyAlignment="1">
      <alignment horizontal="center" vertical="center"/>
    </xf>
    <xf numFmtId="0" fontId="14" fillId="20" borderId="10" xfId="0" applyFont="1" applyFill="1" applyBorder="1" applyAlignment="1">
      <alignment horizontal="left" vertical="center" wrapText="1"/>
    </xf>
    <xf numFmtId="0" fontId="13" fillId="20" borderId="10" xfId="0" applyFont="1" applyFill="1" applyBorder="1" applyAlignment="1">
      <alignment horizontal="center" vertical="center"/>
    </xf>
    <xf numFmtId="0" fontId="13" fillId="20" borderId="15" xfId="0" applyFont="1" applyFill="1" applyBorder="1" applyAlignment="1">
      <alignment vertical="center"/>
    </xf>
    <xf numFmtId="0" fontId="13" fillId="20" borderId="15" xfId="0" applyFont="1" applyFill="1" applyBorder="1" applyAlignment="1">
      <alignment horizontal="left" vertical="center"/>
    </xf>
    <xf numFmtId="0" fontId="14" fillId="20" borderId="15" xfId="0" applyFont="1" applyFill="1" applyBorder="1" applyAlignment="1">
      <alignment horizontal="justify" vertical="center" wrapText="1"/>
    </xf>
    <xf numFmtId="0" fontId="13" fillId="20" borderId="15" xfId="0" applyFont="1" applyFill="1" applyBorder="1" applyAlignment="1">
      <alignment horizontal="center" vertical="center"/>
    </xf>
    <xf numFmtId="0" fontId="13" fillId="20" borderId="13" xfId="0" applyFont="1" applyFill="1" applyBorder="1" applyAlignment="1">
      <alignment vertical="center"/>
    </xf>
    <xf numFmtId="0" fontId="13" fillId="20" borderId="13" xfId="0" applyFont="1" applyFill="1" applyBorder="1" applyAlignment="1">
      <alignment horizontal="left" vertical="center"/>
    </xf>
    <xf numFmtId="0" fontId="14" fillId="20" borderId="13" xfId="0" applyFont="1" applyFill="1" applyBorder="1" applyAlignment="1">
      <alignment horizontal="justify" vertical="center" wrapText="1"/>
    </xf>
    <xf numFmtId="0" fontId="13" fillId="20" borderId="13" xfId="0" applyFont="1" applyFill="1" applyBorder="1" applyAlignment="1">
      <alignment horizontal="center" vertical="center"/>
    </xf>
    <xf numFmtId="0" fontId="17" fillId="20" borderId="13" xfId="0" applyFont="1" applyFill="1" applyBorder="1" applyAlignment="1">
      <alignment vertical="center" wrapText="1"/>
    </xf>
    <xf numFmtId="0" fontId="13" fillId="20" borderId="13" xfId="0" applyFont="1" applyFill="1" applyBorder="1" applyAlignment="1">
      <alignment horizontal="center" vertical="center" wrapText="1"/>
    </xf>
    <xf numFmtId="0" fontId="21" fillId="20" borderId="13" xfId="0" applyFont="1" applyFill="1" applyBorder="1" applyAlignment="1">
      <alignment horizontal="center" vertical="center"/>
    </xf>
    <xf numFmtId="0" fontId="20" fillId="20" borderId="13" xfId="0" applyFont="1" applyFill="1" applyBorder="1" applyAlignment="1">
      <alignment horizontal="justify" vertical="center" wrapText="1"/>
    </xf>
    <xf numFmtId="0" fontId="21" fillId="20" borderId="13" xfId="0" applyFont="1" applyFill="1" applyBorder="1" applyAlignment="1">
      <alignment vertical="center" wrapText="1"/>
    </xf>
    <xf numFmtId="0" fontId="21" fillId="20" borderId="13" xfId="0" applyFont="1" applyFill="1" applyBorder="1" applyAlignment="1">
      <alignment horizontal="justify" vertical="center" wrapText="1"/>
    </xf>
    <xf numFmtId="0" fontId="33" fillId="20" borderId="13" xfId="0" applyFont="1" applyFill="1" applyBorder="1" applyAlignment="1">
      <alignment horizontal="left" vertical="center" wrapText="1"/>
    </xf>
    <xf numFmtId="0" fontId="17" fillId="20" borderId="13" xfId="0" applyFont="1" applyFill="1" applyBorder="1" applyAlignment="1">
      <alignment horizontal="justify" vertical="center" wrapText="1"/>
    </xf>
    <xf numFmtId="0" fontId="33" fillId="20" borderId="13" xfId="0" applyFont="1" applyFill="1" applyBorder="1" applyAlignment="1">
      <alignment horizontal="justify" vertical="center" wrapText="1"/>
    </xf>
    <xf numFmtId="0" fontId="13" fillId="20" borderId="13" xfId="0" applyFont="1" applyFill="1" applyBorder="1" applyAlignment="1">
      <alignment horizontal="left" vertical="center" wrapText="1"/>
    </xf>
    <xf numFmtId="0" fontId="13" fillId="20" borderId="16" xfId="0" applyFont="1" applyFill="1" applyBorder="1" applyAlignment="1">
      <alignment horizontal="center" vertical="center"/>
    </xf>
    <xf numFmtId="0" fontId="13" fillId="20" borderId="16" xfId="0" applyFont="1" applyFill="1" applyBorder="1" applyAlignment="1">
      <alignment vertical="center"/>
    </xf>
    <xf numFmtId="0" fontId="13" fillId="20" borderId="16" xfId="0" applyFont="1" applyFill="1" applyBorder="1" applyAlignment="1">
      <alignment vertical="center" wrapText="1"/>
    </xf>
    <xf numFmtId="0" fontId="13" fillId="19" borderId="0" xfId="0" applyFont="1" applyFill="1" applyAlignment="1">
      <alignment vertical="center"/>
    </xf>
    <xf numFmtId="0" fontId="14" fillId="19" borderId="10" xfId="0" applyFont="1" applyFill="1" applyBorder="1" applyAlignment="1">
      <alignment horizontal="center" vertical="center"/>
    </xf>
    <xf numFmtId="0" fontId="14" fillId="19" borderId="10" xfId="0" applyFont="1" applyFill="1" applyBorder="1" applyAlignment="1">
      <alignment horizontal="left" vertical="center" wrapText="1"/>
    </xf>
    <xf numFmtId="0" fontId="13" fillId="19" borderId="10" xfId="0" applyFont="1" applyFill="1" applyBorder="1" applyAlignment="1">
      <alignment horizontal="center" vertical="center"/>
    </xf>
    <xf numFmtId="0" fontId="13" fillId="19" borderId="13" xfId="0" applyFont="1" applyFill="1" applyBorder="1" applyAlignment="1">
      <alignment vertical="center"/>
    </xf>
    <xf numFmtId="0" fontId="13" fillId="19" borderId="13" xfId="0" applyFont="1" applyFill="1" applyBorder="1" applyAlignment="1">
      <alignment horizontal="left" vertical="center" wrapText="1"/>
    </xf>
    <xf numFmtId="0" fontId="14" fillId="19" borderId="13" xfId="0" applyFont="1" applyFill="1" applyBorder="1" applyAlignment="1">
      <alignment horizontal="justify" vertical="center" wrapText="1"/>
    </xf>
    <xf numFmtId="0" fontId="21" fillId="19" borderId="13" xfId="0" applyFont="1" applyFill="1" applyBorder="1" applyAlignment="1">
      <alignment horizontal="center" vertical="center"/>
    </xf>
    <xf numFmtId="0" fontId="13" fillId="19" borderId="13" xfId="0" applyFont="1" applyFill="1" applyBorder="1" applyAlignment="1">
      <alignment horizontal="center" vertical="center" wrapText="1"/>
    </xf>
    <xf numFmtId="0" fontId="21" fillId="19" borderId="13" xfId="0" applyFont="1" applyFill="1" applyBorder="1" applyAlignment="1">
      <alignment horizontal="center" vertical="center" wrapText="1"/>
    </xf>
    <xf numFmtId="0" fontId="13" fillId="19" borderId="13" xfId="0" applyFont="1" applyFill="1" applyBorder="1" applyAlignment="1">
      <alignment horizontal="justify" vertical="center" wrapText="1"/>
    </xf>
    <xf numFmtId="0" fontId="13" fillId="19" borderId="13" xfId="0" applyFont="1" applyFill="1" applyBorder="1" applyAlignment="1">
      <alignment horizontal="center" vertical="center"/>
    </xf>
    <xf numFmtId="0" fontId="13" fillId="19" borderId="16" xfId="0" applyFont="1" applyFill="1" applyBorder="1" applyAlignment="1">
      <alignment horizontal="center" vertical="center"/>
    </xf>
    <xf numFmtId="0" fontId="13" fillId="19" borderId="16" xfId="0" applyFont="1" applyFill="1" applyBorder="1" applyAlignment="1">
      <alignment vertical="center"/>
    </xf>
    <xf numFmtId="0" fontId="13" fillId="19" borderId="16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center" vertical="center"/>
    </xf>
    <xf numFmtId="0" fontId="13" fillId="3" borderId="13" xfId="0" quotePrefix="1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justify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justify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3" fillId="3" borderId="0" xfId="0" quotePrefix="1" applyFont="1" applyFill="1" applyAlignment="1">
      <alignment horizontal="left" vertical="center" wrapText="1"/>
    </xf>
    <xf numFmtId="0" fontId="13" fillId="3" borderId="7" xfId="0" quotePrefix="1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vertical="center"/>
    </xf>
    <xf numFmtId="0" fontId="13" fillId="3" borderId="10" xfId="0" applyFont="1" applyFill="1" applyBorder="1" applyAlignment="1">
      <alignment horizontal="left" vertical="center" wrapText="1"/>
    </xf>
    <xf numFmtId="0" fontId="13" fillId="2" borderId="13" xfId="0" quotePrefix="1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33" fillId="2" borderId="13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horizontal="left" vertical="center" wrapText="1"/>
    </xf>
    <xf numFmtId="168" fontId="13" fillId="2" borderId="16" xfId="0" applyNumberFormat="1" applyFont="1" applyFill="1" applyBorder="1" applyAlignment="1">
      <alignment horizontal="center" vertical="center"/>
    </xf>
    <xf numFmtId="0" fontId="13" fillId="27" borderId="0" xfId="0" applyFont="1" applyFill="1" applyAlignment="1">
      <alignment vertical="center"/>
    </xf>
    <xf numFmtId="0" fontId="14" fillId="27" borderId="10" xfId="0" applyFont="1" applyFill="1" applyBorder="1" applyAlignment="1">
      <alignment horizontal="center" vertical="center"/>
    </xf>
    <xf numFmtId="0" fontId="14" fillId="27" borderId="10" xfId="0" applyFont="1" applyFill="1" applyBorder="1" applyAlignment="1">
      <alignment horizontal="left" vertical="center" wrapText="1"/>
    </xf>
    <xf numFmtId="0" fontId="13" fillId="27" borderId="10" xfId="0" applyFont="1" applyFill="1" applyBorder="1" applyAlignment="1">
      <alignment horizontal="center" vertical="center"/>
    </xf>
    <xf numFmtId="0" fontId="13" fillId="27" borderId="15" xfId="0" applyFont="1" applyFill="1" applyBorder="1" applyAlignment="1">
      <alignment vertical="center"/>
    </xf>
    <xf numFmtId="0" fontId="13" fillId="27" borderId="15" xfId="0" quotePrefix="1" applyFont="1" applyFill="1" applyBorder="1" applyAlignment="1">
      <alignment horizontal="left" vertical="center" wrapText="1"/>
    </xf>
    <xf numFmtId="0" fontId="20" fillId="27" borderId="15" xfId="0" applyFont="1" applyFill="1" applyBorder="1" applyAlignment="1">
      <alignment horizontal="justify" vertical="center" wrapText="1"/>
    </xf>
    <xf numFmtId="0" fontId="21" fillId="27" borderId="15" xfId="0" applyFont="1" applyFill="1" applyBorder="1" applyAlignment="1">
      <alignment horizontal="center" vertical="center" wrapText="1"/>
    </xf>
    <xf numFmtId="0" fontId="13" fillId="27" borderId="15" xfId="0" applyFont="1" applyFill="1" applyBorder="1" applyAlignment="1">
      <alignment horizontal="center" vertical="center" wrapText="1"/>
    </xf>
    <xf numFmtId="0" fontId="13" fillId="27" borderId="13" xfId="0" applyFont="1" applyFill="1" applyBorder="1" applyAlignment="1">
      <alignment vertical="center"/>
    </xf>
    <xf numFmtId="0" fontId="13" fillId="27" borderId="13" xfId="0" quotePrefix="1" applyFont="1" applyFill="1" applyBorder="1" applyAlignment="1">
      <alignment horizontal="left" vertical="center" wrapText="1"/>
    </xf>
    <xf numFmtId="0" fontId="20" fillId="27" borderId="13" xfId="0" applyFont="1" applyFill="1" applyBorder="1" applyAlignment="1">
      <alignment horizontal="justify" vertical="center" wrapText="1"/>
    </xf>
    <xf numFmtId="0" fontId="13" fillId="27" borderId="13" xfId="0" applyFont="1" applyFill="1" applyBorder="1" applyAlignment="1">
      <alignment horizontal="center" vertical="center" wrapText="1"/>
    </xf>
    <xf numFmtId="0" fontId="17" fillId="27" borderId="13" xfId="0" applyFont="1" applyFill="1" applyBorder="1" applyAlignment="1">
      <alignment horizontal="justify" vertical="center" wrapText="1"/>
    </xf>
    <xf numFmtId="0" fontId="21" fillId="27" borderId="13" xfId="0" applyFont="1" applyFill="1" applyBorder="1" applyAlignment="1">
      <alignment horizontal="justify" vertical="center" wrapText="1"/>
    </xf>
    <xf numFmtId="0" fontId="13" fillId="27" borderId="16" xfId="0" applyFont="1" applyFill="1" applyBorder="1" applyAlignment="1">
      <alignment horizontal="center" vertical="center"/>
    </xf>
    <xf numFmtId="0" fontId="13" fillId="27" borderId="16" xfId="0" applyFont="1" applyFill="1" applyBorder="1" applyAlignment="1">
      <alignment vertical="center"/>
    </xf>
    <xf numFmtId="0" fontId="13" fillId="27" borderId="16" xfId="0" applyFont="1" applyFill="1" applyBorder="1" applyAlignment="1">
      <alignment horizontal="left" vertical="center" wrapText="1"/>
    </xf>
    <xf numFmtId="168" fontId="13" fillId="27" borderId="16" xfId="0" applyNumberFormat="1" applyFont="1" applyFill="1" applyBorder="1" applyAlignment="1">
      <alignment horizontal="center" vertical="center"/>
    </xf>
    <xf numFmtId="0" fontId="13" fillId="28" borderId="0" xfId="0" applyFont="1" applyFill="1" applyAlignment="1">
      <alignment vertical="center"/>
    </xf>
    <xf numFmtId="0" fontId="14" fillId="28" borderId="6" xfId="0" applyFont="1" applyFill="1" applyBorder="1" applyAlignment="1">
      <alignment horizontal="center" vertical="center"/>
    </xf>
    <xf numFmtId="0" fontId="14" fillId="28" borderId="6" xfId="0" applyFont="1" applyFill="1" applyBorder="1" applyAlignment="1">
      <alignment horizontal="left" vertical="center" wrapText="1"/>
    </xf>
    <xf numFmtId="0" fontId="13" fillId="28" borderId="6" xfId="0" applyFont="1" applyFill="1" applyBorder="1" applyAlignment="1">
      <alignment horizontal="center" vertical="center"/>
    </xf>
    <xf numFmtId="0" fontId="13" fillId="28" borderId="15" xfId="0" applyFont="1" applyFill="1" applyBorder="1" applyAlignment="1">
      <alignment vertical="center"/>
    </xf>
    <xf numFmtId="0" fontId="13" fillId="28" borderId="15" xfId="0" quotePrefix="1" applyFont="1" applyFill="1" applyBorder="1" applyAlignment="1">
      <alignment horizontal="left" vertical="center" wrapText="1"/>
    </xf>
    <xf numFmtId="0" fontId="20" fillId="28" borderId="15" xfId="0" applyFont="1" applyFill="1" applyBorder="1" applyAlignment="1">
      <alignment horizontal="justify" vertical="center" wrapText="1"/>
    </xf>
    <xf numFmtId="0" fontId="21" fillId="28" borderId="15" xfId="0" applyFont="1" applyFill="1" applyBorder="1" applyAlignment="1">
      <alignment horizontal="center" vertical="center" wrapText="1"/>
    </xf>
    <xf numFmtId="0" fontId="13" fillId="28" borderId="15" xfId="0" applyFont="1" applyFill="1" applyBorder="1" applyAlignment="1">
      <alignment horizontal="center" vertical="center" wrapText="1"/>
    </xf>
    <xf numFmtId="0" fontId="13" fillId="28" borderId="13" xfId="0" applyFont="1" applyFill="1" applyBorder="1" applyAlignment="1">
      <alignment vertical="center"/>
    </xf>
    <xf numFmtId="0" fontId="13" fillId="28" borderId="13" xfId="0" quotePrefix="1" applyFont="1" applyFill="1" applyBorder="1" applyAlignment="1">
      <alignment horizontal="left" vertical="center" wrapText="1"/>
    </xf>
    <xf numFmtId="0" fontId="20" fillId="28" borderId="13" xfId="0" applyFont="1" applyFill="1" applyBorder="1" applyAlignment="1">
      <alignment horizontal="justify" vertical="center" wrapText="1"/>
    </xf>
    <xf numFmtId="0" fontId="13" fillId="28" borderId="13" xfId="0" applyFont="1" applyFill="1" applyBorder="1" applyAlignment="1">
      <alignment horizontal="center" vertical="center" wrapText="1"/>
    </xf>
    <xf numFmtId="0" fontId="21" fillId="28" borderId="13" xfId="0" applyFont="1" applyFill="1" applyBorder="1" applyAlignment="1">
      <alignment horizontal="justify" vertical="center" wrapText="1"/>
    </xf>
    <xf numFmtId="0" fontId="33" fillId="28" borderId="13" xfId="0" applyFont="1" applyFill="1" applyBorder="1" applyAlignment="1">
      <alignment horizontal="justify" vertical="center" wrapText="1"/>
    </xf>
    <xf numFmtId="0" fontId="21" fillId="28" borderId="13" xfId="0" applyFont="1" applyFill="1" applyBorder="1" applyAlignment="1">
      <alignment horizontal="center" vertical="center" wrapText="1"/>
    </xf>
    <xf numFmtId="0" fontId="21" fillId="28" borderId="13" xfId="0" applyFont="1" applyFill="1" applyBorder="1" applyAlignment="1">
      <alignment horizontal="center" vertical="center"/>
    </xf>
    <xf numFmtId="0" fontId="17" fillId="28" borderId="13" xfId="0" applyFont="1" applyFill="1" applyBorder="1" applyAlignment="1">
      <alignment horizontal="justify" vertical="center" wrapText="1"/>
    </xf>
    <xf numFmtId="0" fontId="18" fillId="28" borderId="13" xfId="0" applyFont="1" applyFill="1" applyBorder="1" applyAlignment="1">
      <alignment vertical="center"/>
    </xf>
    <xf numFmtId="0" fontId="14" fillId="28" borderId="13" xfId="0" applyFont="1" applyFill="1" applyBorder="1" applyAlignment="1">
      <alignment horizontal="justify" vertical="center" wrapText="1"/>
    </xf>
    <xf numFmtId="0" fontId="13" fillId="28" borderId="13" xfId="0" applyFont="1" applyFill="1" applyBorder="1" applyAlignment="1">
      <alignment horizontal="center" vertical="center"/>
    </xf>
    <xf numFmtId="0" fontId="13" fillId="28" borderId="13" xfId="0" applyFont="1" applyFill="1" applyBorder="1" applyAlignment="1">
      <alignment horizontal="left" vertical="center" wrapText="1"/>
    </xf>
    <xf numFmtId="0" fontId="13" fillId="28" borderId="16" xfId="0" applyFont="1" applyFill="1" applyBorder="1" applyAlignment="1">
      <alignment horizontal="center" vertical="center"/>
    </xf>
    <xf numFmtId="0" fontId="13" fillId="28" borderId="16" xfId="0" applyFont="1" applyFill="1" applyBorder="1" applyAlignment="1">
      <alignment vertical="center"/>
    </xf>
    <xf numFmtId="0" fontId="13" fillId="28" borderId="16" xfId="0" applyFont="1" applyFill="1" applyBorder="1" applyAlignment="1">
      <alignment horizontal="left" vertical="center" wrapText="1"/>
    </xf>
    <xf numFmtId="168" fontId="13" fillId="28" borderId="16" xfId="0" applyNumberFormat="1" applyFont="1" applyFill="1" applyBorder="1" applyAlignment="1">
      <alignment horizontal="center" vertical="center"/>
    </xf>
    <xf numFmtId="0" fontId="14" fillId="28" borderId="10" xfId="0" applyFont="1" applyFill="1" applyBorder="1" applyAlignment="1">
      <alignment horizontal="center" vertical="center"/>
    </xf>
    <xf numFmtId="0" fontId="14" fillId="28" borderId="10" xfId="0" applyFont="1" applyFill="1" applyBorder="1" applyAlignment="1">
      <alignment horizontal="left" vertical="center" wrapText="1"/>
    </xf>
    <xf numFmtId="0" fontId="13" fillId="28" borderId="10" xfId="0" applyFont="1" applyFill="1" applyBorder="1" applyAlignment="1">
      <alignment horizontal="center" vertical="center"/>
    </xf>
    <xf numFmtId="0" fontId="14" fillId="21" borderId="6" xfId="0" applyFont="1" applyFill="1" applyBorder="1" applyAlignment="1">
      <alignment horizontal="center" vertical="center"/>
    </xf>
    <xf numFmtId="0" fontId="14" fillId="21" borderId="6" xfId="0" applyFont="1" applyFill="1" applyBorder="1" applyAlignment="1">
      <alignment horizontal="left" vertical="center" wrapText="1"/>
    </xf>
    <xf numFmtId="0" fontId="13" fillId="21" borderId="6" xfId="0" applyFont="1" applyFill="1" applyBorder="1" applyAlignment="1">
      <alignment horizontal="center" vertical="center"/>
    </xf>
    <xf numFmtId="0" fontId="13" fillId="21" borderId="15" xfId="0" applyFont="1" applyFill="1" applyBorder="1" applyAlignment="1">
      <alignment vertical="center"/>
    </xf>
    <xf numFmtId="0" fontId="13" fillId="21" borderId="15" xfId="0" quotePrefix="1" applyFont="1" applyFill="1" applyBorder="1" applyAlignment="1">
      <alignment horizontal="left" vertical="center" wrapText="1"/>
    </xf>
    <xf numFmtId="0" fontId="13" fillId="21" borderId="15" xfId="0" applyFont="1" applyFill="1" applyBorder="1" applyAlignment="1">
      <alignment horizontal="center" vertical="center" wrapText="1"/>
    </xf>
    <xf numFmtId="0" fontId="13" fillId="21" borderId="13" xfId="0" quotePrefix="1" applyFont="1" applyFill="1" applyBorder="1" applyAlignment="1">
      <alignment horizontal="left" vertical="center" wrapText="1"/>
    </xf>
    <xf numFmtId="0" fontId="13" fillId="21" borderId="13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vertical="center"/>
    </xf>
    <xf numFmtId="0" fontId="21" fillId="21" borderId="13" xfId="0" applyFont="1" applyFill="1" applyBorder="1" applyAlignment="1">
      <alignment horizontal="center" vertical="center" wrapText="1"/>
    </xf>
    <xf numFmtId="168" fontId="13" fillId="21" borderId="16" xfId="0" applyNumberFormat="1" applyFont="1" applyFill="1" applyBorder="1" applyAlignment="1">
      <alignment horizontal="center" vertical="center"/>
    </xf>
    <xf numFmtId="0" fontId="14" fillId="18" borderId="6" xfId="0" applyFont="1" applyFill="1" applyBorder="1" applyAlignment="1">
      <alignment horizontal="center" vertical="center"/>
    </xf>
    <xf numFmtId="0" fontId="14" fillId="18" borderId="6" xfId="0" applyFont="1" applyFill="1" applyBorder="1" applyAlignment="1">
      <alignment horizontal="left" vertical="center" wrapText="1"/>
    </xf>
    <xf numFmtId="0" fontId="13" fillId="18" borderId="6" xfId="0" applyFont="1" applyFill="1" applyBorder="1" applyAlignment="1">
      <alignment horizontal="center" vertical="center"/>
    </xf>
    <xf numFmtId="0" fontId="13" fillId="18" borderId="15" xfId="0" quotePrefix="1" applyFont="1" applyFill="1" applyBorder="1" applyAlignment="1">
      <alignment horizontal="left" vertical="center" wrapText="1"/>
    </xf>
    <xf numFmtId="0" fontId="14" fillId="18" borderId="15" xfId="0" applyFont="1" applyFill="1" applyBorder="1" applyAlignment="1">
      <alignment vertical="center" wrapText="1"/>
    </xf>
    <xf numFmtId="0" fontId="13" fillId="18" borderId="15" xfId="0" applyFont="1" applyFill="1" applyBorder="1" applyAlignment="1">
      <alignment horizontal="center" vertical="center" wrapText="1"/>
    </xf>
    <xf numFmtId="0" fontId="13" fillId="18" borderId="13" xfId="0" quotePrefix="1" applyFont="1" applyFill="1" applyBorder="1" applyAlignment="1">
      <alignment horizontal="left" vertical="center" wrapText="1"/>
    </xf>
    <xf numFmtId="0" fontId="13" fillId="18" borderId="13" xfId="0" applyFont="1" applyFill="1" applyBorder="1" applyAlignment="1">
      <alignment vertical="center" wrapText="1"/>
    </xf>
    <xf numFmtId="0" fontId="13" fillId="18" borderId="13" xfId="0" applyFont="1" applyFill="1" applyBorder="1" applyAlignment="1">
      <alignment horizontal="center" vertical="center" wrapText="1"/>
    </xf>
    <xf numFmtId="0" fontId="13" fillId="18" borderId="13" xfId="0" applyFont="1" applyFill="1" applyBorder="1" applyAlignment="1">
      <alignment horizontal="center"/>
    </xf>
    <xf numFmtId="0" fontId="14" fillId="23" borderId="6" xfId="0" applyFont="1" applyFill="1" applyBorder="1" applyAlignment="1">
      <alignment horizontal="center" vertical="center"/>
    </xf>
    <xf numFmtId="0" fontId="14" fillId="23" borderId="6" xfId="0" applyFont="1" applyFill="1" applyBorder="1" applyAlignment="1">
      <alignment horizontal="left" vertical="center" wrapText="1"/>
    </xf>
    <xf numFmtId="0" fontId="13" fillId="23" borderId="6" xfId="0" applyFont="1" applyFill="1" applyBorder="1" applyAlignment="1">
      <alignment horizontal="center" vertical="center"/>
    </xf>
    <xf numFmtId="0" fontId="13" fillId="23" borderId="15" xfId="0" applyFont="1" applyFill="1" applyBorder="1" applyAlignment="1">
      <alignment vertical="center"/>
    </xf>
    <xf numFmtId="0" fontId="13" fillId="23" borderId="15" xfId="0" quotePrefix="1" applyFont="1" applyFill="1" applyBorder="1" applyAlignment="1">
      <alignment horizontal="left" vertical="center" wrapText="1"/>
    </xf>
    <xf numFmtId="0" fontId="14" fillId="23" borderId="15" xfId="0" applyFont="1" applyFill="1" applyBorder="1" applyAlignment="1">
      <alignment vertical="center" wrapText="1"/>
    </xf>
    <xf numFmtId="0" fontId="13" fillId="23" borderId="15" xfId="0" applyFont="1" applyFill="1" applyBorder="1" applyAlignment="1">
      <alignment horizontal="center" vertical="center" wrapText="1"/>
    </xf>
    <xf numFmtId="0" fontId="13" fillId="23" borderId="13" xfId="0" quotePrefix="1" applyFont="1" applyFill="1" applyBorder="1" applyAlignment="1">
      <alignment horizontal="left" vertical="center" wrapText="1"/>
    </xf>
    <xf numFmtId="0" fontId="13" fillId="23" borderId="13" xfId="0" applyFont="1" applyFill="1" applyBorder="1" applyAlignment="1">
      <alignment vertical="center" wrapText="1"/>
    </xf>
    <xf numFmtId="0" fontId="13" fillId="23" borderId="13" xfId="0" applyFont="1" applyFill="1" applyBorder="1" applyAlignment="1">
      <alignment horizontal="center" vertical="center" wrapText="1"/>
    </xf>
    <xf numFmtId="0" fontId="21" fillId="23" borderId="13" xfId="0" applyFont="1" applyFill="1" applyBorder="1" applyAlignment="1">
      <alignment horizontal="center" vertical="center" wrapText="1"/>
    </xf>
    <xf numFmtId="0" fontId="17" fillId="23" borderId="13" xfId="0" applyFont="1" applyFill="1" applyBorder="1" applyAlignment="1">
      <alignment vertical="center" wrapText="1"/>
    </xf>
    <xf numFmtId="0" fontId="33" fillId="23" borderId="13" xfId="0" applyFont="1" applyFill="1" applyBorder="1" applyAlignment="1">
      <alignment vertical="center" wrapText="1"/>
    </xf>
    <xf numFmtId="0" fontId="13" fillId="23" borderId="13" xfId="0" applyFont="1" applyFill="1" applyBorder="1" applyAlignment="1">
      <alignment horizontal="left" vertical="center" wrapText="1"/>
    </xf>
    <xf numFmtId="0" fontId="13" fillId="23" borderId="16" xfId="0" applyFont="1" applyFill="1" applyBorder="1" applyAlignment="1">
      <alignment horizontal="left" vertical="center" wrapText="1"/>
    </xf>
    <xf numFmtId="168" fontId="13" fillId="23" borderId="16" xfId="0" applyNumberFormat="1" applyFont="1" applyFill="1" applyBorder="1" applyAlignment="1">
      <alignment horizontal="center" vertical="center"/>
    </xf>
    <xf numFmtId="0" fontId="14" fillId="21" borderId="15" xfId="0" applyFont="1" applyFill="1" applyBorder="1" applyAlignment="1">
      <alignment horizontal="left" vertical="center" wrapText="1"/>
    </xf>
    <xf numFmtId="0" fontId="18" fillId="21" borderId="13" xfId="0" quotePrefix="1" applyFont="1" applyFill="1" applyBorder="1" applyAlignment="1">
      <alignment horizontal="left" vertical="center" wrapText="1"/>
    </xf>
    <xf numFmtId="0" fontId="33" fillId="21" borderId="13" xfId="0" applyFont="1" applyFill="1" applyBorder="1" applyAlignment="1">
      <alignment horizontal="left" vertical="center" wrapText="1"/>
    </xf>
    <xf numFmtId="0" fontId="13" fillId="21" borderId="13" xfId="0" applyFont="1" applyFill="1" applyBorder="1" applyAlignment="1">
      <alignment wrapText="1"/>
    </xf>
    <xf numFmtId="0" fontId="17" fillId="21" borderId="13" xfId="0" applyFont="1" applyFill="1" applyBorder="1" applyAlignment="1">
      <alignment horizontal="left" vertical="center" wrapText="1"/>
    </xf>
    <xf numFmtId="0" fontId="13" fillId="21" borderId="17" xfId="0" quotePrefix="1" applyFont="1" applyFill="1" applyBorder="1" applyAlignment="1">
      <alignment horizontal="left" vertical="center" wrapText="1"/>
    </xf>
    <xf numFmtId="0" fontId="13" fillId="21" borderId="17" xfId="0" applyFont="1" applyFill="1" applyBorder="1" applyAlignment="1">
      <alignment horizontal="left" vertical="center" wrapText="1"/>
    </xf>
    <xf numFmtId="0" fontId="13" fillId="21" borderId="17" xfId="0" applyFont="1" applyFill="1" applyBorder="1" applyAlignment="1">
      <alignment horizontal="center" vertical="center" wrapText="1"/>
    </xf>
    <xf numFmtId="0" fontId="13" fillId="29" borderId="0" xfId="0" applyFont="1" applyFill="1" applyAlignment="1">
      <alignment vertical="center"/>
    </xf>
    <xf numFmtId="0" fontId="14" fillId="29" borderId="6" xfId="0" applyFont="1" applyFill="1" applyBorder="1" applyAlignment="1">
      <alignment horizontal="center" vertical="center"/>
    </xf>
    <xf numFmtId="0" fontId="14" fillId="29" borderId="6" xfId="0" applyFont="1" applyFill="1" applyBorder="1" applyAlignment="1">
      <alignment horizontal="left" vertical="center" wrapText="1"/>
    </xf>
    <xf numFmtId="0" fontId="13" fillId="29" borderId="6" xfId="0" applyFont="1" applyFill="1" applyBorder="1" applyAlignment="1">
      <alignment horizontal="center" vertical="center"/>
    </xf>
    <xf numFmtId="0" fontId="13" fillId="29" borderId="13" xfId="0" applyFont="1" applyFill="1" applyBorder="1" applyAlignment="1">
      <alignment vertical="center"/>
    </xf>
    <xf numFmtId="0" fontId="13" fillId="29" borderId="13" xfId="0" quotePrefix="1" applyFont="1" applyFill="1" applyBorder="1" applyAlignment="1">
      <alignment horizontal="left" vertical="center" wrapText="1"/>
    </xf>
    <xf numFmtId="0" fontId="14" fillId="29" borderId="13" xfId="0" applyFont="1" applyFill="1" applyBorder="1" applyAlignment="1">
      <alignment vertical="center" wrapText="1"/>
    </xf>
    <xf numFmtId="0" fontId="13" fillId="29" borderId="13" xfId="0" applyFont="1" applyFill="1" applyBorder="1" applyAlignment="1">
      <alignment horizontal="center" vertical="center" wrapText="1"/>
    </xf>
    <xf numFmtId="0" fontId="17" fillId="29" borderId="13" xfId="0" applyFont="1" applyFill="1" applyBorder="1" applyAlignment="1">
      <alignment horizontal="left" vertical="center" wrapText="1"/>
    </xf>
    <xf numFmtId="0" fontId="13" fillId="29" borderId="13" xfId="0" applyFont="1" applyFill="1" applyBorder="1" applyAlignment="1">
      <alignment vertical="center" wrapText="1"/>
    </xf>
    <xf numFmtId="0" fontId="17" fillId="29" borderId="13" xfId="0" applyFont="1" applyFill="1" applyBorder="1" applyAlignment="1">
      <alignment vertical="center" wrapText="1"/>
    </xf>
    <xf numFmtId="0" fontId="21" fillId="29" borderId="13" xfId="0" applyFont="1" applyFill="1" applyBorder="1" applyAlignment="1">
      <alignment horizontal="center" vertical="center" wrapText="1"/>
    </xf>
    <xf numFmtId="0" fontId="33" fillId="29" borderId="13" xfId="0" applyFont="1" applyFill="1" applyBorder="1" applyAlignment="1">
      <alignment vertical="center" wrapText="1"/>
    </xf>
    <xf numFmtId="0" fontId="18" fillId="29" borderId="13" xfId="0" quotePrefix="1" applyFont="1" applyFill="1" applyBorder="1" applyAlignment="1">
      <alignment horizontal="left" vertical="center" wrapText="1"/>
    </xf>
    <xf numFmtId="0" fontId="14" fillId="29" borderId="10" xfId="0" applyFont="1" applyFill="1" applyBorder="1" applyAlignment="1">
      <alignment horizontal="center" vertical="center"/>
    </xf>
    <xf numFmtId="0" fontId="14" fillId="29" borderId="10" xfId="0" applyFont="1" applyFill="1" applyBorder="1" applyAlignment="1">
      <alignment horizontal="left" vertical="center" wrapText="1"/>
    </xf>
    <xf numFmtId="0" fontId="13" fillId="29" borderId="10" xfId="0" applyFont="1" applyFill="1" applyBorder="1" applyAlignment="1">
      <alignment horizontal="center" vertical="center"/>
    </xf>
    <xf numFmtId="0" fontId="20" fillId="28" borderId="15" xfId="0" applyFont="1" applyFill="1" applyBorder="1" applyAlignment="1">
      <alignment horizontal="left" vertical="center" wrapText="1"/>
    </xf>
    <xf numFmtId="0" fontId="33" fillId="28" borderId="13" xfId="0" applyFont="1" applyFill="1" applyBorder="1" applyAlignment="1">
      <alignment horizontal="left" vertical="center" wrapText="1"/>
    </xf>
    <xf numFmtId="0" fontId="13" fillId="30" borderId="0" xfId="0" applyFont="1" applyFill="1" applyAlignment="1">
      <alignment vertical="center"/>
    </xf>
    <xf numFmtId="0" fontId="14" fillId="30" borderId="6" xfId="0" applyFont="1" applyFill="1" applyBorder="1" applyAlignment="1">
      <alignment horizontal="center" vertical="center"/>
    </xf>
    <xf numFmtId="0" fontId="14" fillId="30" borderId="6" xfId="0" applyFont="1" applyFill="1" applyBorder="1" applyAlignment="1">
      <alignment horizontal="left" vertical="center" wrapText="1"/>
    </xf>
    <xf numFmtId="0" fontId="13" fillId="30" borderId="6" xfId="0" applyFont="1" applyFill="1" applyBorder="1" applyAlignment="1">
      <alignment horizontal="center" vertical="center"/>
    </xf>
    <xf numFmtId="0" fontId="13" fillId="30" borderId="15" xfId="0" applyFont="1" applyFill="1" applyBorder="1" applyAlignment="1">
      <alignment vertical="center"/>
    </xf>
    <xf numFmtId="0" fontId="13" fillId="30" borderId="15" xfId="0" quotePrefix="1" applyFont="1" applyFill="1" applyBorder="1" applyAlignment="1">
      <alignment horizontal="left" vertical="center" wrapText="1"/>
    </xf>
    <xf numFmtId="0" fontId="14" fillId="30" borderId="15" xfId="0" applyFont="1" applyFill="1" applyBorder="1" applyAlignment="1">
      <alignment vertical="center" wrapText="1"/>
    </xf>
    <xf numFmtId="0" fontId="13" fillId="30" borderId="15" xfId="0" applyFont="1" applyFill="1" applyBorder="1" applyAlignment="1">
      <alignment horizontal="center" vertical="center" wrapText="1"/>
    </xf>
    <xf numFmtId="0" fontId="13" fillId="30" borderId="13" xfId="0" quotePrefix="1" applyFont="1" applyFill="1" applyBorder="1" applyAlignment="1">
      <alignment horizontal="left" vertical="center" wrapText="1"/>
    </xf>
    <xf numFmtId="0" fontId="21" fillId="30" borderId="13" xfId="0" applyFont="1" applyFill="1" applyBorder="1" applyAlignment="1">
      <alignment horizontal="left" vertical="center" wrapText="1"/>
    </xf>
    <xf numFmtId="0" fontId="13" fillId="30" borderId="13" xfId="0" applyFont="1" applyFill="1" applyBorder="1" applyAlignment="1">
      <alignment horizontal="center" vertical="center" wrapText="1"/>
    </xf>
    <xf numFmtId="0" fontId="17" fillId="30" borderId="13" xfId="0" applyFont="1" applyFill="1" applyBorder="1" applyAlignment="1">
      <alignment horizontal="left" vertical="center" wrapText="1"/>
    </xf>
    <xf numFmtId="0" fontId="17" fillId="30" borderId="13" xfId="0" applyFont="1" applyFill="1" applyBorder="1" applyAlignment="1">
      <alignment horizontal="justify" vertical="center" wrapText="1"/>
    </xf>
    <xf numFmtId="0" fontId="13" fillId="30" borderId="13" xfId="0" applyFont="1" applyFill="1" applyBorder="1" applyAlignment="1">
      <alignment vertical="center"/>
    </xf>
    <xf numFmtId="0" fontId="20" fillId="30" borderId="13" xfId="0" applyFont="1" applyFill="1" applyBorder="1" applyAlignment="1">
      <alignment horizontal="left" vertical="center" wrapText="1"/>
    </xf>
    <xf numFmtId="0" fontId="13" fillId="30" borderId="16" xfId="0" applyFont="1" applyFill="1" applyBorder="1" applyAlignment="1">
      <alignment horizontal="center" vertical="center"/>
    </xf>
    <xf numFmtId="0" fontId="13" fillId="30" borderId="16" xfId="0" applyFont="1" applyFill="1" applyBorder="1" applyAlignment="1">
      <alignment vertical="center"/>
    </xf>
    <xf numFmtId="0" fontId="13" fillId="30" borderId="16" xfId="0" applyFont="1" applyFill="1" applyBorder="1" applyAlignment="1">
      <alignment horizontal="left" vertical="center" wrapText="1"/>
    </xf>
    <xf numFmtId="168" fontId="13" fillId="30" borderId="16" xfId="0" applyNumberFormat="1" applyFont="1" applyFill="1" applyBorder="1" applyAlignment="1">
      <alignment horizontal="center" vertical="center"/>
    </xf>
    <xf numFmtId="0" fontId="14" fillId="30" borderId="10" xfId="0" applyFont="1" applyFill="1" applyBorder="1" applyAlignment="1">
      <alignment horizontal="center" vertical="center"/>
    </xf>
    <xf numFmtId="0" fontId="14" fillId="30" borderId="10" xfId="0" applyFont="1" applyFill="1" applyBorder="1" applyAlignment="1">
      <alignment horizontal="left" vertical="center" wrapText="1"/>
    </xf>
    <xf numFmtId="0" fontId="13" fillId="30" borderId="10" xfId="0" applyFont="1" applyFill="1" applyBorder="1" applyAlignment="1">
      <alignment horizontal="center" vertical="center"/>
    </xf>
    <xf numFmtId="0" fontId="13" fillId="31" borderId="0" xfId="0" applyFont="1" applyFill="1" applyAlignment="1">
      <alignment vertical="center"/>
    </xf>
    <xf numFmtId="0" fontId="14" fillId="31" borderId="6" xfId="0" applyFont="1" applyFill="1" applyBorder="1" applyAlignment="1">
      <alignment horizontal="center" vertical="center"/>
    </xf>
    <xf numFmtId="0" fontId="14" fillId="31" borderId="6" xfId="0" applyFont="1" applyFill="1" applyBorder="1" applyAlignment="1">
      <alignment horizontal="left" vertical="center" wrapText="1"/>
    </xf>
    <xf numFmtId="0" fontId="13" fillId="31" borderId="6" xfId="0" applyFont="1" applyFill="1" applyBorder="1" applyAlignment="1">
      <alignment horizontal="center" vertical="center"/>
    </xf>
    <xf numFmtId="0" fontId="13" fillId="31" borderId="15" xfId="0" applyFont="1" applyFill="1" applyBorder="1" applyAlignment="1">
      <alignment vertical="center"/>
    </xf>
    <xf numFmtId="0" fontId="13" fillId="31" borderId="15" xfId="0" quotePrefix="1" applyFont="1" applyFill="1" applyBorder="1" applyAlignment="1">
      <alignment horizontal="left" vertical="center" wrapText="1"/>
    </xf>
    <xf numFmtId="0" fontId="14" fillId="31" borderId="15" xfId="0" applyFont="1" applyFill="1" applyBorder="1" applyAlignment="1">
      <alignment horizontal="justify" vertical="center" wrapText="1"/>
    </xf>
    <xf numFmtId="0" fontId="13" fillId="31" borderId="15" xfId="0" applyFont="1" applyFill="1" applyBorder="1" applyAlignment="1">
      <alignment horizontal="center" vertical="center" wrapText="1"/>
    </xf>
    <xf numFmtId="0" fontId="13" fillId="31" borderId="13" xfId="0" quotePrefix="1" applyFont="1" applyFill="1" applyBorder="1" applyAlignment="1">
      <alignment horizontal="left" vertical="center" wrapText="1"/>
    </xf>
    <xf numFmtId="0" fontId="13" fillId="31" borderId="13" xfId="0" applyFont="1" applyFill="1" applyBorder="1" applyAlignment="1">
      <alignment horizontal="justify" vertical="center" wrapText="1"/>
    </xf>
    <xf numFmtId="0" fontId="13" fillId="31" borderId="13" xfId="0" applyFont="1" applyFill="1" applyBorder="1" applyAlignment="1">
      <alignment horizontal="center" vertical="center" wrapText="1"/>
    </xf>
    <xf numFmtId="0" fontId="13" fillId="31" borderId="13" xfId="0" applyFont="1" applyFill="1" applyBorder="1" applyAlignment="1">
      <alignment horizontal="left" vertical="center" wrapText="1"/>
    </xf>
    <xf numFmtId="0" fontId="17" fillId="31" borderId="13" xfId="0" applyFont="1" applyFill="1" applyBorder="1" applyAlignment="1">
      <alignment horizontal="justify" vertical="center" wrapText="1"/>
    </xf>
    <xf numFmtId="0" fontId="13" fillId="31" borderId="13" xfId="0" applyFont="1" applyFill="1" applyBorder="1" applyAlignment="1">
      <alignment vertical="center"/>
    </xf>
    <xf numFmtId="0" fontId="14" fillId="31" borderId="13" xfId="0" applyFont="1" applyFill="1" applyBorder="1" applyAlignment="1">
      <alignment horizontal="justify" vertical="center" wrapText="1"/>
    </xf>
    <xf numFmtId="0" fontId="21" fillId="31" borderId="13" xfId="0" applyFont="1" applyFill="1" applyBorder="1" applyAlignment="1">
      <alignment horizontal="left" vertical="center" wrapText="1"/>
    </xf>
    <xf numFmtId="0" fontId="21" fillId="31" borderId="13" xfId="0" applyFont="1" applyFill="1" applyBorder="1" applyAlignment="1">
      <alignment horizontal="justify" vertical="center" wrapText="1"/>
    </xf>
    <xf numFmtId="0" fontId="14" fillId="31" borderId="13" xfId="0" applyFont="1" applyFill="1" applyBorder="1" applyAlignment="1">
      <alignment horizontal="justify" vertical="center"/>
    </xf>
    <xf numFmtId="0" fontId="13" fillId="31" borderId="13" xfId="0" applyFont="1" applyFill="1" applyBorder="1" applyAlignment="1">
      <alignment vertical="center" wrapText="1"/>
    </xf>
    <xf numFmtId="0" fontId="20" fillId="31" borderId="13" xfId="0" applyFont="1" applyFill="1" applyBorder="1" applyAlignment="1">
      <alignment horizontal="justify" vertical="center" wrapText="1"/>
    </xf>
    <xf numFmtId="0" fontId="14" fillId="31" borderId="13" xfId="0" applyFont="1" applyFill="1" applyBorder="1" applyAlignment="1">
      <alignment horizontal="left" vertical="center" wrapText="1"/>
    </xf>
    <xf numFmtId="0" fontId="13" fillId="31" borderId="13" xfId="0" applyFont="1" applyFill="1" applyBorder="1" applyAlignment="1">
      <alignment horizontal="center" vertical="center"/>
    </xf>
    <xf numFmtId="0" fontId="21" fillId="31" borderId="13" xfId="0" applyFont="1" applyFill="1" applyBorder="1" applyAlignment="1">
      <alignment horizontal="center" vertical="center" wrapText="1"/>
    </xf>
    <xf numFmtId="0" fontId="13" fillId="31" borderId="16" xfId="0" applyFont="1" applyFill="1" applyBorder="1" applyAlignment="1">
      <alignment horizontal="center" vertical="center"/>
    </xf>
    <xf numFmtId="0" fontId="13" fillId="31" borderId="16" xfId="0" applyFont="1" applyFill="1" applyBorder="1" applyAlignment="1">
      <alignment vertical="center"/>
    </xf>
    <xf numFmtId="0" fontId="13" fillId="31" borderId="16" xfId="0" applyFont="1" applyFill="1" applyBorder="1" applyAlignment="1">
      <alignment horizontal="left" vertical="center" wrapText="1"/>
    </xf>
    <xf numFmtId="168" fontId="13" fillId="31" borderId="16" xfId="0" applyNumberFormat="1" applyFont="1" applyFill="1" applyBorder="1" applyAlignment="1">
      <alignment horizontal="center" vertical="center"/>
    </xf>
    <xf numFmtId="0" fontId="14" fillId="31" borderId="10" xfId="0" applyFont="1" applyFill="1" applyBorder="1" applyAlignment="1">
      <alignment horizontal="center" vertical="center"/>
    </xf>
    <xf numFmtId="0" fontId="14" fillId="31" borderId="10" xfId="0" applyFont="1" applyFill="1" applyBorder="1" applyAlignment="1">
      <alignment horizontal="left" vertical="center" wrapText="1"/>
    </xf>
    <xf numFmtId="0" fontId="13" fillId="31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vertical="center"/>
    </xf>
    <xf numFmtId="0" fontId="13" fillId="2" borderId="15" xfId="0" quotePrefix="1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wrapText="1"/>
    </xf>
    <xf numFmtId="0" fontId="14" fillId="2" borderId="13" xfId="0" applyFont="1" applyFill="1" applyBorder="1" applyAlignment="1">
      <alignment horizontal="justify" vertical="center" wrapText="1"/>
    </xf>
    <xf numFmtId="0" fontId="13" fillId="2" borderId="13" xfId="0" applyFont="1" applyFill="1" applyBorder="1" applyAlignment="1">
      <alignment horizontal="justify" vertical="center" wrapText="1"/>
    </xf>
    <xf numFmtId="0" fontId="17" fillId="2" borderId="13" xfId="0" applyFont="1" applyFill="1" applyBorder="1" applyAlignment="1">
      <alignment horizontal="justify" vertical="center" wrapText="1"/>
    </xf>
    <xf numFmtId="0" fontId="14" fillId="30" borderId="15" xfId="0" applyFont="1" applyFill="1" applyBorder="1" applyAlignment="1">
      <alignment horizontal="justify" vertical="center"/>
    </xf>
    <xf numFmtId="0" fontId="13" fillId="30" borderId="13" xfId="0" applyFont="1" applyFill="1" applyBorder="1" applyAlignment="1">
      <alignment horizontal="left" vertical="center"/>
    </xf>
    <xf numFmtId="0" fontId="13" fillId="32" borderId="9" xfId="0" applyFont="1" applyFill="1" applyBorder="1" applyAlignment="1">
      <alignment horizontal="center" vertical="center"/>
    </xf>
    <xf numFmtId="0" fontId="13" fillId="32" borderId="9" xfId="0" applyFont="1" applyFill="1" applyBorder="1" applyAlignment="1">
      <alignment horizontal="center" vertical="center" wrapText="1"/>
    </xf>
    <xf numFmtId="0" fontId="14" fillId="32" borderId="9" xfId="0" applyFont="1" applyFill="1" applyBorder="1" applyAlignment="1">
      <alignment horizontal="center" vertical="center"/>
    </xf>
    <xf numFmtId="0" fontId="13" fillId="32" borderId="0" xfId="0" applyFont="1" applyFill="1" applyAlignment="1">
      <alignment vertical="center"/>
    </xf>
    <xf numFmtId="0" fontId="14" fillId="32" borderId="6" xfId="0" applyFont="1" applyFill="1" applyBorder="1" applyAlignment="1">
      <alignment horizontal="center" vertical="center"/>
    </xf>
    <xf numFmtId="0" fontId="14" fillId="32" borderId="5" xfId="0" applyFont="1" applyFill="1" applyBorder="1" applyAlignment="1">
      <alignment horizontal="left" vertical="center" wrapText="1"/>
    </xf>
    <xf numFmtId="0" fontId="13" fillId="32" borderId="6" xfId="0" applyFont="1" applyFill="1" applyBorder="1" applyAlignment="1">
      <alignment horizontal="center" vertical="center"/>
    </xf>
    <xf numFmtId="0" fontId="13" fillId="32" borderId="13" xfId="0" applyFont="1" applyFill="1" applyBorder="1" applyAlignment="1">
      <alignment vertical="center"/>
    </xf>
    <xf numFmtId="0" fontId="13" fillId="32" borderId="13" xfId="0" quotePrefix="1" applyFont="1" applyFill="1" applyBorder="1" applyAlignment="1">
      <alignment horizontal="left" vertical="center" wrapText="1"/>
    </xf>
    <xf numFmtId="0" fontId="33" fillId="32" borderId="13" xfId="0" applyFont="1" applyFill="1" applyBorder="1" applyAlignment="1">
      <alignment horizontal="left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13" fillId="32" borderId="13" xfId="0" applyFont="1" applyFill="1" applyBorder="1" applyAlignment="1">
      <alignment horizontal="center" vertical="center" wrapText="1"/>
    </xf>
    <xf numFmtId="0" fontId="17" fillId="32" borderId="13" xfId="0" applyFont="1" applyFill="1" applyBorder="1" applyAlignment="1">
      <alignment horizontal="left" vertical="center" wrapText="1"/>
    </xf>
    <xf numFmtId="0" fontId="18" fillId="32" borderId="13" xfId="0" applyFont="1" applyFill="1" applyBorder="1" applyAlignment="1">
      <alignment vertical="center"/>
    </xf>
    <xf numFmtId="0" fontId="14" fillId="32" borderId="13" xfId="0" applyFont="1" applyFill="1" applyBorder="1" applyAlignment="1">
      <alignment horizontal="left" vertical="center" wrapText="1"/>
    </xf>
    <xf numFmtId="0" fontId="14" fillId="32" borderId="8" xfId="0" applyFont="1" applyFill="1" applyBorder="1" applyAlignment="1">
      <alignment horizontal="center" vertical="center"/>
    </xf>
    <xf numFmtId="0" fontId="14" fillId="32" borderId="8" xfId="0" applyFont="1" applyFill="1" applyBorder="1" applyAlignment="1">
      <alignment horizontal="left" vertical="center" wrapText="1"/>
    </xf>
    <xf numFmtId="0" fontId="13" fillId="32" borderId="8" xfId="0" applyFont="1" applyFill="1" applyBorder="1" applyAlignment="1">
      <alignment horizontal="center" vertical="center"/>
    </xf>
    <xf numFmtId="0" fontId="14" fillId="30" borderId="5" xfId="0" applyFont="1" applyFill="1" applyBorder="1" applyAlignment="1">
      <alignment horizontal="left" vertical="center" wrapText="1"/>
    </xf>
    <xf numFmtId="0" fontId="14" fillId="30" borderId="13" xfId="0" applyFont="1" applyFill="1" applyBorder="1" applyAlignment="1">
      <alignment vertical="center" wrapText="1"/>
    </xf>
    <xf numFmtId="0" fontId="13" fillId="30" borderId="13" xfId="0" applyFont="1" applyFill="1" applyBorder="1" applyAlignment="1">
      <alignment horizontal="center" vertical="center"/>
    </xf>
    <xf numFmtId="0" fontId="13" fillId="30" borderId="13" xfId="0" applyFont="1" applyFill="1" applyBorder="1" applyAlignment="1">
      <alignment vertical="center" wrapText="1"/>
    </xf>
    <xf numFmtId="0" fontId="21" fillId="30" borderId="13" xfId="0" applyFont="1" applyFill="1" applyBorder="1" applyAlignment="1">
      <alignment horizontal="center" vertical="center" wrapText="1"/>
    </xf>
    <xf numFmtId="0" fontId="13" fillId="30" borderId="13" xfId="0" applyFont="1" applyFill="1" applyBorder="1" applyAlignment="1">
      <alignment horizontal="left"/>
    </xf>
    <xf numFmtId="0" fontId="13" fillId="30" borderId="13" xfId="0" applyFont="1" applyFill="1" applyBorder="1"/>
    <xf numFmtId="0" fontId="13" fillId="30" borderId="13" xfId="0" applyFont="1" applyFill="1" applyBorder="1" applyAlignment="1">
      <alignment horizontal="center"/>
    </xf>
    <xf numFmtId="0" fontId="13" fillId="30" borderId="13" xfId="0" applyFont="1" applyFill="1" applyBorder="1" applyAlignment="1">
      <alignment horizontal="center" wrapText="1"/>
    </xf>
    <xf numFmtId="0" fontId="13" fillId="30" borderId="13" xfId="0" applyFont="1" applyFill="1" applyBorder="1" applyAlignment="1">
      <alignment wrapText="1"/>
    </xf>
    <xf numFmtId="169" fontId="13" fillId="30" borderId="13" xfId="0" applyNumberFormat="1" applyFont="1" applyFill="1" applyBorder="1" applyAlignment="1">
      <alignment horizontal="center" vertical="center"/>
    </xf>
    <xf numFmtId="0" fontId="18" fillId="30" borderId="13" xfId="0" applyFont="1" applyFill="1" applyBorder="1" applyAlignment="1">
      <alignment horizontal="left"/>
    </xf>
    <xf numFmtId="0" fontId="13" fillId="30" borderId="16" xfId="0" applyFont="1" applyFill="1" applyBorder="1" applyAlignment="1">
      <alignment horizontal="left"/>
    </xf>
    <xf numFmtId="0" fontId="13" fillId="30" borderId="16" xfId="0" applyFont="1" applyFill="1" applyBorder="1" applyAlignment="1">
      <alignment wrapText="1"/>
    </xf>
    <xf numFmtId="0" fontId="13" fillId="30" borderId="16" xfId="0" applyFont="1" applyFill="1" applyBorder="1" applyAlignment="1">
      <alignment horizontal="center" wrapText="1"/>
    </xf>
    <xf numFmtId="0" fontId="13" fillId="30" borderId="16" xfId="0" applyFont="1" applyFill="1" applyBorder="1" applyAlignment="1">
      <alignment horizontal="center"/>
    </xf>
    <xf numFmtId="0" fontId="13" fillId="30" borderId="10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0" fontId="13" fillId="4" borderId="0" xfId="0" applyFont="1" applyFill="1" applyAlignment="1">
      <alignment vertical="center"/>
    </xf>
    <xf numFmtId="0" fontId="13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0" fontId="13" fillId="0" borderId="0" xfId="2" applyNumberFormat="1" applyFont="1" applyBorder="1" applyAlignment="1" applyProtection="1">
      <alignment horizontal="center" vertical="center"/>
    </xf>
    <xf numFmtId="0" fontId="13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3" fillId="0" borderId="11" xfId="0" applyFont="1" applyBorder="1" applyAlignment="1">
      <alignment horizontal="left" vertical="center"/>
    </xf>
    <xf numFmtId="3" fontId="13" fillId="0" borderId="11" xfId="0" applyNumberFormat="1" applyFont="1" applyBorder="1" applyAlignment="1">
      <alignment horizontal="center" vertical="center"/>
    </xf>
    <xf numFmtId="169" fontId="13" fillId="0" borderId="6" xfId="0" applyNumberFormat="1" applyFont="1" applyBorder="1" applyAlignment="1">
      <alignment horizontal="center" vertical="center"/>
    </xf>
    <xf numFmtId="169" fontId="14" fillId="0" borderId="7" xfId="0" applyNumberFormat="1" applyFont="1" applyBorder="1" applyAlignment="1">
      <alignment horizontal="center" vertical="center"/>
    </xf>
    <xf numFmtId="169" fontId="13" fillId="0" borderId="7" xfId="0" applyNumberFormat="1" applyFont="1" applyBorder="1" applyAlignment="1">
      <alignment horizontal="center" vertical="center"/>
    </xf>
    <xf numFmtId="169" fontId="13" fillId="24" borderId="15" xfId="0" applyNumberFormat="1" applyFont="1" applyFill="1" applyBorder="1" applyAlignment="1">
      <alignment horizontal="center" vertical="center"/>
    </xf>
    <xf numFmtId="169" fontId="13" fillId="24" borderId="17" xfId="2" applyNumberFormat="1" applyFont="1" applyFill="1" applyBorder="1" applyAlignment="1" applyProtection="1">
      <alignment vertical="center"/>
    </xf>
    <xf numFmtId="169" fontId="14" fillId="24" borderId="10" xfId="0" applyNumberFormat="1" applyFont="1" applyFill="1" applyBorder="1" applyAlignment="1">
      <alignment horizontal="right" vertical="center"/>
    </xf>
    <xf numFmtId="169" fontId="13" fillId="26" borderId="17" xfId="2" applyNumberFormat="1" applyFont="1" applyFill="1" applyBorder="1" applyAlignment="1" applyProtection="1">
      <alignment vertical="center"/>
    </xf>
    <xf numFmtId="169" fontId="14" fillId="26" borderId="10" xfId="0" applyNumberFormat="1" applyFont="1" applyFill="1" applyBorder="1" applyAlignment="1">
      <alignment horizontal="right" vertical="center"/>
    </xf>
    <xf numFmtId="169" fontId="13" fillId="25" borderId="16" xfId="2" applyNumberFormat="1" applyFont="1" applyFill="1" applyBorder="1" applyAlignment="1" applyProtection="1">
      <alignment vertical="center"/>
    </xf>
    <xf numFmtId="169" fontId="14" fillId="25" borderId="10" xfId="0" applyNumberFormat="1" applyFont="1" applyFill="1" applyBorder="1" applyAlignment="1">
      <alignment horizontal="right" vertical="center"/>
    </xf>
    <xf numFmtId="169" fontId="13" fillId="24" borderId="16" xfId="2" applyNumberFormat="1" applyFont="1" applyFill="1" applyBorder="1" applyAlignment="1" applyProtection="1">
      <alignment vertical="center"/>
    </xf>
    <xf numFmtId="171" fontId="13" fillId="23" borderId="15" xfId="0" applyNumberFormat="1" applyFont="1" applyFill="1" applyBorder="1" applyAlignment="1">
      <alignment vertical="center"/>
    </xf>
    <xf numFmtId="169" fontId="13" fillId="23" borderId="16" xfId="1494" applyFont="1" applyFill="1" applyBorder="1" applyAlignment="1" applyProtection="1">
      <alignment vertical="center"/>
    </xf>
    <xf numFmtId="169" fontId="14" fillId="23" borderId="10" xfId="0" applyNumberFormat="1" applyFont="1" applyFill="1" applyBorder="1" applyAlignment="1">
      <alignment horizontal="right" vertical="center"/>
    </xf>
    <xf numFmtId="171" fontId="13" fillId="22" borderId="15" xfId="0" applyNumberFormat="1" applyFont="1" applyFill="1" applyBorder="1" applyAlignment="1">
      <alignment vertical="center"/>
    </xf>
    <xf numFmtId="171" fontId="13" fillId="22" borderId="13" xfId="0" applyNumberFormat="1" applyFont="1" applyFill="1" applyBorder="1" applyAlignment="1">
      <alignment vertical="center"/>
    </xf>
    <xf numFmtId="169" fontId="13" fillId="22" borderId="13" xfId="2" applyNumberFormat="1" applyFont="1" applyFill="1" applyBorder="1" applyAlignment="1" applyProtection="1">
      <alignment vertical="center"/>
    </xf>
    <xf numFmtId="169" fontId="13" fillId="22" borderId="16" xfId="2" applyNumberFormat="1" applyFont="1" applyFill="1" applyBorder="1" applyAlignment="1" applyProtection="1">
      <alignment vertical="center"/>
    </xf>
    <xf numFmtId="169" fontId="14" fillId="22" borderId="10" xfId="0" applyNumberFormat="1" applyFont="1" applyFill="1" applyBorder="1" applyAlignment="1">
      <alignment horizontal="right" vertical="center"/>
    </xf>
    <xf numFmtId="171" fontId="13" fillId="21" borderId="15" xfId="0" applyNumberFormat="1" applyFont="1" applyFill="1" applyBorder="1" applyAlignment="1">
      <alignment vertical="center"/>
    </xf>
    <xf numFmtId="169" fontId="13" fillId="21" borderId="16" xfId="2" applyNumberFormat="1" applyFont="1" applyFill="1" applyBorder="1" applyAlignment="1" applyProtection="1">
      <alignment vertical="center"/>
    </xf>
    <xf numFmtId="169" fontId="14" fillId="21" borderId="10" xfId="0" applyNumberFormat="1" applyFont="1" applyFill="1" applyBorder="1" applyAlignment="1">
      <alignment horizontal="right" vertical="center"/>
    </xf>
    <xf numFmtId="169" fontId="13" fillId="2" borderId="10" xfId="2" applyNumberFormat="1" applyFont="1" applyFill="1" applyBorder="1" applyAlignment="1" applyProtection="1">
      <alignment vertical="center"/>
    </xf>
    <xf numFmtId="171" fontId="13" fillId="2" borderId="15" xfId="0" applyNumberFormat="1" applyFont="1" applyFill="1" applyBorder="1" applyAlignment="1">
      <alignment vertical="center"/>
    </xf>
    <xf numFmtId="171" fontId="13" fillId="2" borderId="13" xfId="0" applyNumberFormat="1" applyFont="1" applyFill="1" applyBorder="1" applyAlignment="1">
      <alignment vertical="center"/>
    </xf>
    <xf numFmtId="169" fontId="13" fillId="2" borderId="16" xfId="2" applyNumberFormat="1" applyFont="1" applyFill="1" applyBorder="1" applyAlignment="1" applyProtection="1">
      <alignment vertical="center"/>
    </xf>
    <xf numFmtId="169" fontId="14" fillId="2" borderId="10" xfId="0" applyNumberFormat="1" applyFont="1" applyFill="1" applyBorder="1" applyAlignment="1">
      <alignment horizontal="right" vertical="center"/>
    </xf>
    <xf numFmtId="171" fontId="13" fillId="18" borderId="15" xfId="0" applyNumberFormat="1" applyFont="1" applyFill="1" applyBorder="1" applyAlignment="1">
      <alignment vertical="center"/>
    </xf>
    <xf numFmtId="171" fontId="13" fillId="18" borderId="13" xfId="0" applyNumberFormat="1" applyFont="1" applyFill="1" applyBorder="1" applyAlignment="1">
      <alignment vertical="center"/>
    </xf>
    <xf numFmtId="169" fontId="13" fillId="18" borderId="16" xfId="2" applyNumberFormat="1" applyFont="1" applyFill="1" applyBorder="1" applyAlignment="1" applyProtection="1">
      <alignment vertical="center"/>
    </xf>
    <xf numFmtId="169" fontId="14" fillId="18" borderId="10" xfId="0" applyNumberFormat="1" applyFont="1" applyFill="1" applyBorder="1" applyAlignment="1">
      <alignment horizontal="right" vertical="center"/>
    </xf>
    <xf numFmtId="169" fontId="13" fillId="20" borderId="10" xfId="2" applyNumberFormat="1" applyFont="1" applyFill="1" applyBorder="1" applyAlignment="1" applyProtection="1">
      <alignment vertical="center"/>
    </xf>
    <xf numFmtId="171" fontId="13" fillId="20" borderId="15" xfId="0" applyNumberFormat="1" applyFont="1" applyFill="1" applyBorder="1" applyAlignment="1">
      <alignment vertical="center"/>
    </xf>
    <xf numFmtId="169" fontId="13" fillId="20" borderId="13" xfId="2" applyNumberFormat="1" applyFont="1" applyFill="1" applyBorder="1" applyAlignment="1" applyProtection="1">
      <alignment vertical="center"/>
    </xf>
    <xf numFmtId="169" fontId="13" fillId="20" borderId="16" xfId="2" applyNumberFormat="1" applyFont="1" applyFill="1" applyBorder="1" applyAlignment="1" applyProtection="1">
      <alignment vertical="center"/>
    </xf>
    <xf numFmtId="169" fontId="14" fillId="20" borderId="10" xfId="0" applyNumberFormat="1" applyFont="1" applyFill="1" applyBorder="1" applyAlignment="1">
      <alignment horizontal="right" vertical="center"/>
    </xf>
    <xf numFmtId="169" fontId="13" fillId="19" borderId="10" xfId="2" applyNumberFormat="1" applyFont="1" applyFill="1" applyBorder="1" applyAlignment="1" applyProtection="1">
      <alignment vertical="center"/>
    </xf>
    <xf numFmtId="171" fontId="13" fillId="19" borderId="13" xfId="0" applyNumberFormat="1" applyFont="1" applyFill="1" applyBorder="1" applyAlignment="1">
      <alignment vertical="center" wrapText="1"/>
    </xf>
    <xf numFmtId="169" fontId="13" fillId="19" borderId="16" xfId="2" applyNumberFormat="1" applyFont="1" applyFill="1" applyBorder="1" applyAlignment="1" applyProtection="1">
      <alignment vertical="center"/>
    </xf>
    <xf numFmtId="169" fontId="14" fillId="19" borderId="10" xfId="0" applyNumberFormat="1" applyFont="1" applyFill="1" applyBorder="1" applyAlignment="1">
      <alignment horizontal="right" vertical="center"/>
    </xf>
    <xf numFmtId="169" fontId="13" fillId="3" borderId="10" xfId="2" applyNumberFormat="1" applyFont="1" applyFill="1" applyBorder="1" applyAlignment="1" applyProtection="1">
      <alignment vertical="center"/>
    </xf>
    <xf numFmtId="171" fontId="13" fillId="3" borderId="13" xfId="0" applyNumberFormat="1" applyFont="1" applyFill="1" applyBorder="1" applyAlignment="1">
      <alignment vertical="center" wrapText="1"/>
    </xf>
    <xf numFmtId="169" fontId="14" fillId="3" borderId="10" xfId="0" applyNumberFormat="1" applyFont="1" applyFill="1" applyBorder="1" applyAlignment="1">
      <alignment horizontal="right" vertical="center"/>
    </xf>
    <xf numFmtId="169" fontId="13" fillId="27" borderId="10" xfId="2" applyNumberFormat="1" applyFont="1" applyFill="1" applyBorder="1" applyAlignment="1" applyProtection="1">
      <alignment vertical="center"/>
    </xf>
    <xf numFmtId="171" fontId="13" fillId="27" borderId="13" xfId="0" applyNumberFormat="1" applyFont="1" applyFill="1" applyBorder="1" applyAlignment="1">
      <alignment vertical="center" wrapText="1"/>
    </xf>
    <xf numFmtId="169" fontId="13" fillId="27" borderId="16" xfId="2" applyNumberFormat="1" applyFont="1" applyFill="1" applyBorder="1" applyAlignment="1" applyProtection="1">
      <alignment vertical="center"/>
    </xf>
    <xf numFmtId="169" fontId="14" fillId="27" borderId="10" xfId="0" applyNumberFormat="1" applyFont="1" applyFill="1" applyBorder="1" applyAlignment="1">
      <alignment horizontal="right" vertical="center"/>
    </xf>
    <xf numFmtId="169" fontId="13" fillId="28" borderId="6" xfId="2" applyNumberFormat="1" applyFont="1" applyFill="1" applyBorder="1" applyAlignment="1" applyProtection="1">
      <alignment vertical="center"/>
    </xf>
    <xf numFmtId="171" fontId="13" fillId="28" borderId="15" xfId="0" applyNumberFormat="1" applyFont="1" applyFill="1" applyBorder="1" applyAlignment="1">
      <alignment vertical="center" wrapText="1"/>
    </xf>
    <xf numFmtId="169" fontId="13" fillId="28" borderId="16" xfId="2" applyNumberFormat="1" applyFont="1" applyFill="1" applyBorder="1" applyAlignment="1" applyProtection="1">
      <alignment vertical="center"/>
    </xf>
    <xf numFmtId="169" fontId="14" fillId="28" borderId="10" xfId="0" applyNumberFormat="1" applyFont="1" applyFill="1" applyBorder="1" applyAlignment="1">
      <alignment horizontal="right" vertical="center"/>
    </xf>
    <xf numFmtId="169" fontId="13" fillId="21" borderId="6" xfId="2" applyNumberFormat="1" applyFont="1" applyFill="1" applyBorder="1" applyAlignment="1" applyProtection="1">
      <alignment vertical="center"/>
    </xf>
    <xf numFmtId="171" fontId="13" fillId="21" borderId="15" xfId="0" applyNumberFormat="1" applyFont="1" applyFill="1" applyBorder="1" applyAlignment="1">
      <alignment vertical="center" wrapText="1"/>
    </xf>
    <xf numFmtId="169" fontId="13" fillId="18" borderId="6" xfId="2" applyNumberFormat="1" applyFont="1" applyFill="1" applyBorder="1" applyAlignment="1" applyProtection="1">
      <alignment vertical="center"/>
    </xf>
    <xf numFmtId="171" fontId="13" fillId="18" borderId="15" xfId="0" applyNumberFormat="1" applyFont="1" applyFill="1" applyBorder="1" applyAlignment="1">
      <alignment vertical="center" wrapText="1"/>
    </xf>
    <xf numFmtId="171" fontId="13" fillId="18" borderId="13" xfId="0" applyNumberFormat="1" applyFont="1" applyFill="1" applyBorder="1" applyAlignment="1">
      <alignment vertical="center" wrapText="1"/>
    </xf>
    <xf numFmtId="169" fontId="13" fillId="23" borderId="6" xfId="2" applyNumberFormat="1" applyFont="1" applyFill="1" applyBorder="1" applyAlignment="1" applyProtection="1">
      <alignment vertical="center"/>
    </xf>
    <xf numFmtId="171" fontId="13" fillId="23" borderId="15" xfId="0" applyNumberFormat="1" applyFont="1" applyFill="1" applyBorder="1" applyAlignment="1">
      <alignment vertical="center" wrapText="1"/>
    </xf>
    <xf numFmtId="171" fontId="13" fillId="23" borderId="13" xfId="0" applyNumberFormat="1" applyFont="1" applyFill="1" applyBorder="1" applyAlignment="1">
      <alignment vertical="center" wrapText="1"/>
    </xf>
    <xf numFmtId="169" fontId="13" fillId="23" borderId="16" xfId="2" applyNumberFormat="1" applyFont="1" applyFill="1" applyBorder="1" applyAlignment="1" applyProtection="1">
      <alignment vertical="center"/>
    </xf>
    <xf numFmtId="171" fontId="13" fillId="21" borderId="13" xfId="0" applyNumberFormat="1" applyFont="1" applyFill="1" applyBorder="1" applyAlignment="1">
      <alignment vertical="center" wrapText="1"/>
    </xf>
    <xf numFmtId="169" fontId="13" fillId="29" borderId="6" xfId="2" applyNumberFormat="1" applyFont="1" applyFill="1" applyBorder="1" applyAlignment="1" applyProtection="1">
      <alignment vertical="center"/>
    </xf>
    <xf numFmtId="171" fontId="13" fillId="29" borderId="13" xfId="0" applyNumberFormat="1" applyFont="1" applyFill="1" applyBorder="1" applyAlignment="1">
      <alignment vertical="center" wrapText="1"/>
    </xf>
    <xf numFmtId="169" fontId="14" fillId="29" borderId="10" xfId="0" applyNumberFormat="1" applyFont="1" applyFill="1" applyBorder="1" applyAlignment="1">
      <alignment horizontal="right" vertical="center"/>
    </xf>
    <xf numFmtId="169" fontId="13" fillId="30" borderId="6" xfId="2" applyNumberFormat="1" applyFont="1" applyFill="1" applyBorder="1" applyAlignment="1" applyProtection="1">
      <alignment vertical="center"/>
    </xf>
    <xf numFmtId="169" fontId="13" fillId="30" borderId="16" xfId="2" applyNumberFormat="1" applyFont="1" applyFill="1" applyBorder="1" applyAlignment="1" applyProtection="1">
      <alignment vertical="center"/>
    </xf>
    <xf numFmtId="169" fontId="14" fillId="30" borderId="10" xfId="0" applyNumberFormat="1" applyFont="1" applyFill="1" applyBorder="1" applyAlignment="1">
      <alignment horizontal="right" vertical="center"/>
    </xf>
    <xf numFmtId="169" fontId="13" fillId="31" borderId="6" xfId="2" applyNumberFormat="1" applyFont="1" applyFill="1" applyBorder="1" applyAlignment="1" applyProtection="1">
      <alignment vertical="center"/>
    </xf>
    <xf numFmtId="171" fontId="13" fillId="31" borderId="13" xfId="0" applyNumberFormat="1" applyFont="1" applyFill="1" applyBorder="1" applyAlignment="1">
      <alignment vertical="center" wrapText="1"/>
    </xf>
    <xf numFmtId="169" fontId="13" fillId="31" borderId="16" xfId="2" applyNumberFormat="1" applyFont="1" applyFill="1" applyBorder="1" applyAlignment="1" applyProtection="1">
      <alignment vertical="center"/>
    </xf>
    <xf numFmtId="169" fontId="14" fillId="31" borderId="10" xfId="0" applyNumberFormat="1" applyFont="1" applyFill="1" applyBorder="1" applyAlignment="1">
      <alignment horizontal="right" vertical="center"/>
    </xf>
    <xf numFmtId="169" fontId="13" fillId="2" borderId="6" xfId="2" applyNumberFormat="1" applyFont="1" applyFill="1" applyBorder="1" applyAlignment="1" applyProtection="1">
      <alignment vertical="center"/>
    </xf>
    <xf numFmtId="171" fontId="13" fillId="2" borderId="13" xfId="0" applyNumberFormat="1" applyFont="1" applyFill="1" applyBorder="1" applyAlignment="1">
      <alignment vertical="center" wrapText="1"/>
    </xf>
    <xf numFmtId="169" fontId="13" fillId="32" borderId="9" xfId="0" applyNumberFormat="1" applyFont="1" applyFill="1" applyBorder="1" applyAlignment="1">
      <alignment horizontal="center" vertical="center"/>
    </xf>
    <xf numFmtId="169" fontId="13" fillId="32" borderId="6" xfId="2" applyNumberFormat="1" applyFont="1" applyFill="1" applyBorder="1" applyAlignment="1" applyProtection="1">
      <alignment vertical="center"/>
    </xf>
    <xf numFmtId="169" fontId="14" fillId="32" borderId="8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Continuous" vertical="center"/>
    </xf>
    <xf numFmtId="169" fontId="13" fillId="0" borderId="0" xfId="2" applyNumberFormat="1" applyFont="1" applyBorder="1" applyAlignment="1" applyProtection="1">
      <alignment vertical="center"/>
    </xf>
    <xf numFmtId="169" fontId="13" fillId="4" borderId="0" xfId="2" applyNumberFormat="1" applyFont="1" applyFill="1" applyBorder="1" applyAlignment="1" applyProtection="1">
      <alignment vertical="center"/>
    </xf>
    <xf numFmtId="169" fontId="13" fillId="4" borderId="0" xfId="0" applyNumberFormat="1" applyFont="1" applyFill="1" applyAlignment="1">
      <alignment horizontal="right" vertical="center"/>
    </xf>
    <xf numFmtId="169" fontId="19" fillId="0" borderId="0" xfId="2" applyNumberFormat="1" applyFont="1" applyBorder="1" applyAlignment="1" applyProtection="1">
      <alignment horizontal="right" vertical="center"/>
    </xf>
    <xf numFmtId="169" fontId="14" fillId="0" borderId="0" xfId="0" applyNumberFormat="1" applyFont="1" applyAlignment="1">
      <alignment horizontal="right" vertical="center"/>
    </xf>
    <xf numFmtId="169" fontId="13" fillId="0" borderId="0" xfId="2" applyNumberFormat="1" applyFont="1" applyBorder="1" applyAlignment="1" applyProtection="1">
      <alignment horizontal="center" vertical="center"/>
    </xf>
    <xf numFmtId="169" fontId="14" fillId="0" borderId="0" xfId="0" applyNumberFormat="1" applyFont="1" applyAlignment="1">
      <alignment horizontal="center" vertical="center"/>
    </xf>
    <xf numFmtId="169" fontId="13" fillId="0" borderId="11" xfId="0" applyNumberFormat="1" applyFont="1" applyBorder="1" applyAlignment="1">
      <alignment vertical="center"/>
    </xf>
    <xf numFmtId="169" fontId="13" fillId="30" borderId="13" xfId="1494" applyFont="1" applyFill="1" applyBorder="1" applyProtection="1">
      <protection locked="0"/>
    </xf>
    <xf numFmtId="169" fontId="13" fillId="29" borderId="13" xfId="1494" applyFont="1" applyFill="1" applyBorder="1" applyAlignment="1" applyProtection="1">
      <alignment vertical="center" wrapText="1"/>
      <protection locked="0"/>
    </xf>
    <xf numFmtId="169" fontId="13" fillId="21" borderId="13" xfId="1494" applyFont="1" applyFill="1" applyBorder="1" applyAlignment="1" applyProtection="1">
      <alignment vertical="center"/>
      <protection locked="0"/>
    </xf>
    <xf numFmtId="169" fontId="13" fillId="21" borderId="13" xfId="1494" applyFont="1" applyFill="1" applyBorder="1" applyAlignment="1" applyProtection="1">
      <alignment vertical="center" wrapText="1"/>
      <protection locked="0"/>
    </xf>
    <xf numFmtId="169" fontId="13" fillId="25" borderId="13" xfId="1494" applyFont="1" applyFill="1" applyBorder="1" applyAlignment="1" applyProtection="1">
      <alignment vertical="center"/>
      <protection locked="0"/>
    </xf>
    <xf numFmtId="169" fontId="13" fillId="26" borderId="13" xfId="1494" applyFont="1" applyFill="1" applyBorder="1" applyAlignment="1" applyProtection="1">
      <alignment vertical="center"/>
      <protection locked="0"/>
    </xf>
    <xf numFmtId="169" fontId="13" fillId="24" borderId="13" xfId="2" applyNumberFormat="1" applyFont="1" applyFill="1" applyBorder="1" applyAlignment="1" applyProtection="1">
      <alignment vertical="center"/>
      <protection locked="0"/>
    </xf>
    <xf numFmtId="169" fontId="22" fillId="0" borderId="0" xfId="2" applyNumberFormat="1" applyFont="1" applyBorder="1" applyAlignment="1" applyProtection="1">
      <alignment horizontal="center" vertical="center"/>
      <protection locked="0"/>
    </xf>
    <xf numFmtId="169" fontId="13" fillId="29" borderId="13" xfId="1494" applyFont="1" applyFill="1" applyBorder="1" applyAlignment="1" applyProtection="1">
      <alignment horizontal="center" vertical="center" wrapText="1"/>
    </xf>
    <xf numFmtId="0" fontId="28" fillId="0" borderId="0" xfId="29" applyFont="1" applyAlignment="1">
      <alignment horizontal="left" vertical="center"/>
    </xf>
    <xf numFmtId="0" fontId="8" fillId="0" borderId="0" xfId="29" applyAlignment="1">
      <alignment horizontal="left" vertical="center" wrapText="1"/>
    </xf>
    <xf numFmtId="0" fontId="28" fillId="0" borderId="0" xfId="29" applyFont="1" applyAlignment="1">
      <alignment horizontal="left"/>
    </xf>
    <xf numFmtId="0" fontId="8" fillId="0" borderId="0" xfId="29" applyAlignment="1">
      <alignment horizontal="center" vertical="center"/>
    </xf>
    <xf numFmtId="0" fontId="28" fillId="0" borderId="0" xfId="29" applyFont="1" applyAlignment="1">
      <alignment horizontal="left" wrapText="1"/>
    </xf>
    <xf numFmtId="0" fontId="28" fillId="0" borderId="0" xfId="29" applyFont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</cellXfs>
  <cellStyles count="8727">
    <cellStyle name="20% - Accent1 2" xfId="32" xr:uid="{A1949785-0DDB-4748-9DC4-1AA3FAAD9408}"/>
    <cellStyle name="20% - Accent1 2 10" xfId="1496" xr:uid="{F7ECAF6F-6A5A-447A-9A9E-496DAC9141AE}"/>
    <cellStyle name="20% - Accent1 2 10 2" xfId="7286" xr:uid="{233AF669-B4A8-41C9-9683-773B5E78C50E}"/>
    <cellStyle name="20% - Accent1 2 10 3" xfId="4390" xr:uid="{048F1314-B46F-44C5-8DA8-A50EE010954A}"/>
    <cellStyle name="20% - Accent1 2 11" xfId="5844" xr:uid="{B3C957FB-9EAC-48BC-924D-5605DA5668A7}"/>
    <cellStyle name="20% - Accent1 2 12" xfId="2948" xr:uid="{1450EA82-94F4-410E-9F77-B535997EBB3C}"/>
    <cellStyle name="20% - Accent1 2 2" xfId="33" xr:uid="{6EA405C4-FCC5-4779-9A91-A4580ABC6A00}"/>
    <cellStyle name="20% - Accent1 2 2 10" xfId="2949" xr:uid="{D563C6D1-2334-4FB0-AA6E-6B875FFE7029}"/>
    <cellStyle name="20% - Accent1 2 2 2" xfId="34" xr:uid="{68BDAD74-B720-4BEE-8BEC-C153F63AB378}"/>
    <cellStyle name="20% - Accent1 2 2 2 2" xfId="35" xr:uid="{036872C7-692E-430A-A4A6-C5FA14B96CA2}"/>
    <cellStyle name="20% - Accent1 2 2 2 2 2" xfId="36" xr:uid="{0C2EC05E-0F13-43DC-A3FA-CDC880FD187B}"/>
    <cellStyle name="20% - Accent1 2 2 2 2 2 2" xfId="1500" xr:uid="{20BB7CB0-D919-4E03-AA0D-70FB5A7E0B06}"/>
    <cellStyle name="20% - Accent1 2 2 2 2 2 2 2" xfId="7290" xr:uid="{F6271044-8FFF-4187-B4EE-02E6A7EBC475}"/>
    <cellStyle name="20% - Accent1 2 2 2 2 2 2 3" xfId="4394" xr:uid="{50792E17-CE38-4161-848D-D83F495591FF}"/>
    <cellStyle name="20% - Accent1 2 2 2 2 2 3" xfId="5848" xr:uid="{1AE8B66B-8492-4BC5-B5CB-195A7C7600B8}"/>
    <cellStyle name="20% - Accent1 2 2 2 2 2 4" xfId="2952" xr:uid="{FD7B13B8-DFA2-4761-A509-91F57180A154}"/>
    <cellStyle name="20% - Accent1 2 2 2 2 3" xfId="37" xr:uid="{1373B2DA-2F9D-4BD2-85D0-1A556B526E76}"/>
    <cellStyle name="20% - Accent1 2 2 2 2 3 2" xfId="1501" xr:uid="{70187145-1371-43DC-9548-2B3331065231}"/>
    <cellStyle name="20% - Accent1 2 2 2 2 3 2 2" xfId="7291" xr:uid="{2D49B0F4-141D-40B6-9C8A-D2C788EA673F}"/>
    <cellStyle name="20% - Accent1 2 2 2 2 3 2 3" xfId="4395" xr:uid="{A0EE9835-9E85-460A-839D-57BD28373768}"/>
    <cellStyle name="20% - Accent1 2 2 2 2 3 3" xfId="5849" xr:uid="{DDD8C224-3E67-44B7-B1C5-3651805A4B01}"/>
    <cellStyle name="20% - Accent1 2 2 2 2 3 4" xfId="2953" xr:uid="{3D7879B2-0D7D-49FD-8184-543BB0382066}"/>
    <cellStyle name="20% - Accent1 2 2 2 2 4" xfId="1499" xr:uid="{F69CBC59-6C9F-4F67-878A-5CD021DEF75B}"/>
    <cellStyle name="20% - Accent1 2 2 2 2 4 2" xfId="7289" xr:uid="{454B0A74-7EC2-418C-9A9F-ED07F573C162}"/>
    <cellStyle name="20% - Accent1 2 2 2 2 4 3" xfId="4393" xr:uid="{E5C5A8CA-C26D-4C0F-9BDE-C374683F1BDC}"/>
    <cellStyle name="20% - Accent1 2 2 2 2 5" xfId="5847" xr:uid="{B1EC7C57-197E-4278-8B38-A7318FEB4164}"/>
    <cellStyle name="20% - Accent1 2 2 2 2 6" xfId="2951" xr:uid="{B5B2C648-C5D7-428E-B853-DE6F35B226E3}"/>
    <cellStyle name="20% - Accent1 2 2 2 3" xfId="38" xr:uid="{D012675D-BF6B-4C87-B8DE-9126456FDDA6}"/>
    <cellStyle name="20% - Accent1 2 2 2 3 2" xfId="39" xr:uid="{7ADAA309-9647-49E4-A07C-8F3E1880D739}"/>
    <cellStyle name="20% - Accent1 2 2 2 3 2 2" xfId="1503" xr:uid="{7730765C-9C17-4DFC-AB82-1039FD7E1E90}"/>
    <cellStyle name="20% - Accent1 2 2 2 3 2 2 2" xfId="7293" xr:uid="{730B5DCE-A24D-4026-A467-1362387D13BB}"/>
    <cellStyle name="20% - Accent1 2 2 2 3 2 2 3" xfId="4397" xr:uid="{ED668C93-8F44-4DC1-8282-04C58CDBCAFF}"/>
    <cellStyle name="20% - Accent1 2 2 2 3 2 3" xfId="5851" xr:uid="{C20FF7DF-F2AB-4DEE-A6EE-21129BBA2DEB}"/>
    <cellStyle name="20% - Accent1 2 2 2 3 2 4" xfId="2955" xr:uid="{6ACF7103-E44A-4BA7-A125-A4655C057A31}"/>
    <cellStyle name="20% - Accent1 2 2 2 3 3" xfId="40" xr:uid="{F47FAD85-BA42-4701-BD47-D4A6E564FA2C}"/>
    <cellStyle name="20% - Accent1 2 2 2 3 3 2" xfId="1504" xr:uid="{9513A544-52A2-4A65-9C2E-BCCA1862ACAC}"/>
    <cellStyle name="20% - Accent1 2 2 2 3 3 2 2" xfId="7294" xr:uid="{8EDBE594-41BD-44DE-8E9C-6D8611B83773}"/>
    <cellStyle name="20% - Accent1 2 2 2 3 3 2 3" xfId="4398" xr:uid="{8C3E50FD-B078-4DE6-A5FF-1DBA4202C0EF}"/>
    <cellStyle name="20% - Accent1 2 2 2 3 3 3" xfId="5852" xr:uid="{505F66C5-0447-4E5A-8A87-608ACE7429EE}"/>
    <cellStyle name="20% - Accent1 2 2 2 3 3 4" xfId="2956" xr:uid="{48B8256B-43A9-40E7-88CC-06B0882EE393}"/>
    <cellStyle name="20% - Accent1 2 2 2 3 4" xfId="1502" xr:uid="{0CE55428-45C0-4B3C-9431-3936026DD719}"/>
    <cellStyle name="20% - Accent1 2 2 2 3 4 2" xfId="7292" xr:uid="{DC2B6B81-7B53-497C-9B1D-C06B4E4B08AE}"/>
    <cellStyle name="20% - Accent1 2 2 2 3 4 3" xfId="4396" xr:uid="{25B1C233-AF74-4A6E-9065-6732000B1BD8}"/>
    <cellStyle name="20% - Accent1 2 2 2 3 5" xfId="5850" xr:uid="{193BA550-1E08-4873-AEC0-97E6909A596E}"/>
    <cellStyle name="20% - Accent1 2 2 2 3 6" xfId="2954" xr:uid="{D6E4FB45-9DC5-4271-9F13-DF41774DC955}"/>
    <cellStyle name="20% - Accent1 2 2 2 4" xfId="41" xr:uid="{34CA56BE-471E-444E-BA0F-9947E045EFFD}"/>
    <cellStyle name="20% - Accent1 2 2 2 4 2" xfId="42" xr:uid="{7DBFD8F7-9F20-4904-B401-31C7A75DB6DB}"/>
    <cellStyle name="20% - Accent1 2 2 2 4 2 2" xfId="1506" xr:uid="{109F66E3-BE87-4AAC-89CD-29AF75B64E47}"/>
    <cellStyle name="20% - Accent1 2 2 2 4 2 2 2" xfId="7296" xr:uid="{3F7D0945-2830-46CA-BA2F-55E606134264}"/>
    <cellStyle name="20% - Accent1 2 2 2 4 2 2 3" xfId="4400" xr:uid="{7F19DD12-A931-42A5-BCDD-7451130B9C9A}"/>
    <cellStyle name="20% - Accent1 2 2 2 4 2 3" xfId="5854" xr:uid="{874CFC7C-0A54-4145-A1B0-6E0C2C8F0B63}"/>
    <cellStyle name="20% - Accent1 2 2 2 4 2 4" xfId="2958" xr:uid="{E68C34A8-0ACB-4FF6-B0AF-E6BEA1CC5C22}"/>
    <cellStyle name="20% - Accent1 2 2 2 4 3" xfId="43" xr:uid="{F38E6A15-3C85-4278-A1BD-07E05082167B}"/>
    <cellStyle name="20% - Accent1 2 2 2 4 3 2" xfId="1507" xr:uid="{E8443C34-DE01-4E5D-9E35-99F6EB202F25}"/>
    <cellStyle name="20% - Accent1 2 2 2 4 3 2 2" xfId="7297" xr:uid="{D93A007E-D5CD-4F59-B037-32BD5D27E9E0}"/>
    <cellStyle name="20% - Accent1 2 2 2 4 3 2 3" xfId="4401" xr:uid="{C949F0AE-BD27-4FD5-BA9B-B545BFF47204}"/>
    <cellStyle name="20% - Accent1 2 2 2 4 3 3" xfId="5855" xr:uid="{C128B64C-6F82-44CE-833E-79B584521E81}"/>
    <cellStyle name="20% - Accent1 2 2 2 4 3 4" xfId="2959" xr:uid="{221D2E20-4792-438D-9798-DAF54915E4C7}"/>
    <cellStyle name="20% - Accent1 2 2 2 4 4" xfId="1505" xr:uid="{567E2FAD-490D-4C27-84D7-3CC04FA72526}"/>
    <cellStyle name="20% - Accent1 2 2 2 4 4 2" xfId="7295" xr:uid="{86C393BF-CA6D-40B2-8E37-3F5C14AAD693}"/>
    <cellStyle name="20% - Accent1 2 2 2 4 4 3" xfId="4399" xr:uid="{9D66CF27-3816-43A9-8627-CCA439AA95FF}"/>
    <cellStyle name="20% - Accent1 2 2 2 4 5" xfId="5853" xr:uid="{33887747-AC85-46E1-9C73-8B3699B36351}"/>
    <cellStyle name="20% - Accent1 2 2 2 4 6" xfId="2957" xr:uid="{8BFEA9AA-1C21-478F-B3FF-303440D93D4C}"/>
    <cellStyle name="20% - Accent1 2 2 2 5" xfId="44" xr:uid="{0D93E381-DF03-4B2E-A623-EF67FE619950}"/>
    <cellStyle name="20% - Accent1 2 2 2 5 2" xfId="1508" xr:uid="{7E6FA6DF-8C90-4D50-9914-D49DC22DB779}"/>
    <cellStyle name="20% - Accent1 2 2 2 5 2 2" xfId="7298" xr:uid="{99C4D923-59D3-4F00-AB6B-2CFD3FCD3D23}"/>
    <cellStyle name="20% - Accent1 2 2 2 5 2 3" xfId="4402" xr:uid="{6478F198-0DFB-4E16-962D-8529B57658B6}"/>
    <cellStyle name="20% - Accent1 2 2 2 5 3" xfId="5856" xr:uid="{EB1BF4FD-0001-42C9-ABD9-DC41B091C622}"/>
    <cellStyle name="20% - Accent1 2 2 2 5 4" xfId="2960" xr:uid="{D6B0774A-983F-455E-A46E-785432EA45B7}"/>
    <cellStyle name="20% - Accent1 2 2 2 6" xfId="45" xr:uid="{926DCAB3-430C-4714-A3EB-D696B50CC74D}"/>
    <cellStyle name="20% - Accent1 2 2 2 6 2" xfId="1509" xr:uid="{5B7B094E-78B6-47CA-A94E-C6A16874B8F1}"/>
    <cellStyle name="20% - Accent1 2 2 2 6 2 2" xfId="7299" xr:uid="{D0F5F524-C28C-4109-AF19-A341D8BEA35D}"/>
    <cellStyle name="20% - Accent1 2 2 2 6 2 3" xfId="4403" xr:uid="{E3DBF7C5-E874-4552-9809-4DB96628B71E}"/>
    <cellStyle name="20% - Accent1 2 2 2 6 3" xfId="5857" xr:uid="{D04041CE-5626-484D-9E99-79FC6AA0BBEE}"/>
    <cellStyle name="20% - Accent1 2 2 2 6 4" xfId="2961" xr:uid="{81230E49-6241-4067-BFE3-41CBCC6AEE64}"/>
    <cellStyle name="20% - Accent1 2 2 2 7" xfId="1498" xr:uid="{A629542A-B768-4F1F-B9DE-F78406832502}"/>
    <cellStyle name="20% - Accent1 2 2 2 7 2" xfId="7288" xr:uid="{9D52EC89-8BD5-4592-8CB9-5C790BAA1AAE}"/>
    <cellStyle name="20% - Accent1 2 2 2 7 3" xfId="4392" xr:uid="{F46EE389-753D-42E1-86F2-6107FEED4740}"/>
    <cellStyle name="20% - Accent1 2 2 2 8" xfId="5846" xr:uid="{0C93EE59-A889-46CD-9288-65760828988B}"/>
    <cellStyle name="20% - Accent1 2 2 2 9" xfId="2950" xr:uid="{5D033088-F4FE-4F34-9919-987A8A25F1C5}"/>
    <cellStyle name="20% - Accent1 2 2 3" xfId="46" xr:uid="{5113B892-0B40-4CC3-BC8E-2A07E91711F3}"/>
    <cellStyle name="20% - Accent1 2 2 3 2" xfId="47" xr:uid="{5C55DECB-4D44-48C8-948A-9D7859C96564}"/>
    <cellStyle name="20% - Accent1 2 2 3 2 2" xfId="1511" xr:uid="{3E8C353B-2735-4CC9-ACCB-F97CC5490A08}"/>
    <cellStyle name="20% - Accent1 2 2 3 2 2 2" xfId="7301" xr:uid="{6EE5A623-53B4-41A0-8E45-FFA457A39699}"/>
    <cellStyle name="20% - Accent1 2 2 3 2 2 3" xfId="4405" xr:uid="{172BA9C1-8514-4C66-A4A0-600091A721BC}"/>
    <cellStyle name="20% - Accent1 2 2 3 2 3" xfId="5859" xr:uid="{C9B6B3C5-22E0-49F3-AE82-242847C91B0F}"/>
    <cellStyle name="20% - Accent1 2 2 3 2 4" xfId="2963" xr:uid="{A38B4008-1F10-44A3-9EBD-1096F9912445}"/>
    <cellStyle name="20% - Accent1 2 2 3 3" xfId="48" xr:uid="{9AF6528C-20DD-4E29-8B73-F18B4949E5E8}"/>
    <cellStyle name="20% - Accent1 2 2 3 3 2" xfId="1512" xr:uid="{6BB25D98-D9F6-4B6B-96AA-6A2275641120}"/>
    <cellStyle name="20% - Accent1 2 2 3 3 2 2" xfId="7302" xr:uid="{DA14A381-90F3-48E7-9B2D-E85A93EBE5F2}"/>
    <cellStyle name="20% - Accent1 2 2 3 3 2 3" xfId="4406" xr:uid="{5D46D678-D5EE-4BF7-B5C0-DF0D4421944C}"/>
    <cellStyle name="20% - Accent1 2 2 3 3 3" xfId="5860" xr:uid="{F40128DF-1713-4B38-96FA-3EF37291D582}"/>
    <cellStyle name="20% - Accent1 2 2 3 3 4" xfId="2964" xr:uid="{13A73AA3-8B7D-49F1-ACCD-F88D02E7A623}"/>
    <cellStyle name="20% - Accent1 2 2 3 4" xfId="1510" xr:uid="{26EE78A4-A36D-4774-93B1-B9B3C1884E80}"/>
    <cellStyle name="20% - Accent1 2 2 3 4 2" xfId="7300" xr:uid="{66880E12-4FF7-46CC-A6E2-693C55F2A323}"/>
    <cellStyle name="20% - Accent1 2 2 3 4 3" xfId="4404" xr:uid="{B5510890-0BAB-4AD6-B17D-B744DCE97C49}"/>
    <cellStyle name="20% - Accent1 2 2 3 5" xfId="5858" xr:uid="{8B2A943C-2F19-483F-A40F-A2477D4148C5}"/>
    <cellStyle name="20% - Accent1 2 2 3 6" xfId="2962" xr:uid="{758598AB-454B-4917-BA7C-36920F1E10B7}"/>
    <cellStyle name="20% - Accent1 2 2 4" xfId="49" xr:uid="{E52D2E7B-1480-417B-9FDD-589AF7BF086E}"/>
    <cellStyle name="20% - Accent1 2 2 4 2" xfId="50" xr:uid="{C37B67D5-BD53-45CC-B2AE-3C7B259E3276}"/>
    <cellStyle name="20% - Accent1 2 2 4 2 2" xfId="1514" xr:uid="{A8F9E571-9007-425F-946A-802F69571C15}"/>
    <cellStyle name="20% - Accent1 2 2 4 2 2 2" xfId="7304" xr:uid="{41D1A44B-7F17-4CEA-B50B-2448054CDF6F}"/>
    <cellStyle name="20% - Accent1 2 2 4 2 2 3" xfId="4408" xr:uid="{33F44652-2921-4E5D-8765-CCF2A1CAA6A7}"/>
    <cellStyle name="20% - Accent1 2 2 4 2 3" xfId="5862" xr:uid="{337BDA35-D5B5-4FA1-8B85-08744F99D93E}"/>
    <cellStyle name="20% - Accent1 2 2 4 2 4" xfId="2966" xr:uid="{A499FF7D-9F4D-42DB-828C-999DDF07A6EC}"/>
    <cellStyle name="20% - Accent1 2 2 4 3" xfId="51" xr:uid="{69B829E2-C46D-448B-83A9-73A7E179CC09}"/>
    <cellStyle name="20% - Accent1 2 2 4 3 2" xfId="1515" xr:uid="{0D7C75C2-C629-4A32-BD35-AD610D4FD19C}"/>
    <cellStyle name="20% - Accent1 2 2 4 3 2 2" xfId="7305" xr:uid="{71BA83E9-EE5E-44C5-AA8B-21A0E7828B8D}"/>
    <cellStyle name="20% - Accent1 2 2 4 3 2 3" xfId="4409" xr:uid="{463BB1E8-1D48-4C24-AC91-FE87ACCAB6EF}"/>
    <cellStyle name="20% - Accent1 2 2 4 3 3" xfId="5863" xr:uid="{A8DBBABF-EFF9-47A6-8EE4-85B25220CD2F}"/>
    <cellStyle name="20% - Accent1 2 2 4 3 4" xfId="2967" xr:uid="{95706584-B2CF-4485-A78F-06D6DF53ADAF}"/>
    <cellStyle name="20% - Accent1 2 2 4 4" xfId="1513" xr:uid="{E2E034AE-2902-49B5-8E5B-89CE8D7E126D}"/>
    <cellStyle name="20% - Accent1 2 2 4 4 2" xfId="7303" xr:uid="{9DEB6025-C065-4580-9818-BCDB158E70FE}"/>
    <cellStyle name="20% - Accent1 2 2 4 4 3" xfId="4407" xr:uid="{2B9F6F17-5CED-457B-B75B-ABE1AC1C27A8}"/>
    <cellStyle name="20% - Accent1 2 2 4 5" xfId="5861" xr:uid="{0EB4E341-8FAE-4430-A3A3-FB7D10A62DB2}"/>
    <cellStyle name="20% - Accent1 2 2 4 6" xfId="2965" xr:uid="{1CD73F12-1D6E-4F71-AA08-31B49EE48FF2}"/>
    <cellStyle name="20% - Accent1 2 2 5" xfId="52" xr:uid="{DAD84E1B-3AE6-4C4B-9378-CEFBCB14D979}"/>
    <cellStyle name="20% - Accent1 2 2 5 2" xfId="53" xr:uid="{C4855C57-D584-4810-AC00-170F26A32735}"/>
    <cellStyle name="20% - Accent1 2 2 5 2 2" xfId="1517" xr:uid="{01309223-EB45-4B9C-BCC8-DAF672FD1612}"/>
    <cellStyle name="20% - Accent1 2 2 5 2 2 2" xfId="7307" xr:uid="{9D860F42-C938-4214-81DD-9E38A90B619B}"/>
    <cellStyle name="20% - Accent1 2 2 5 2 2 3" xfId="4411" xr:uid="{4BDD0211-53F6-4449-A8A9-B9CAE54EA293}"/>
    <cellStyle name="20% - Accent1 2 2 5 2 3" xfId="5865" xr:uid="{75D8079E-CC17-4B0E-8DEE-D80B06716430}"/>
    <cellStyle name="20% - Accent1 2 2 5 2 4" xfId="2969" xr:uid="{21E9ACEA-D1F7-410D-9A82-572796512C95}"/>
    <cellStyle name="20% - Accent1 2 2 5 3" xfId="54" xr:uid="{937F6909-90B9-4213-9C8D-E981305B616A}"/>
    <cellStyle name="20% - Accent1 2 2 5 3 2" xfId="1518" xr:uid="{9E3F73C1-3B9A-4280-A186-388DA5001F23}"/>
    <cellStyle name="20% - Accent1 2 2 5 3 2 2" xfId="7308" xr:uid="{C129872D-2857-41CB-85AD-E1B271C940A6}"/>
    <cellStyle name="20% - Accent1 2 2 5 3 2 3" xfId="4412" xr:uid="{B29CC0F7-B17D-468C-8C35-C96600245EFC}"/>
    <cellStyle name="20% - Accent1 2 2 5 3 3" xfId="5866" xr:uid="{050EB7B9-0106-4B01-8FFE-B73F73CCDD1D}"/>
    <cellStyle name="20% - Accent1 2 2 5 3 4" xfId="2970" xr:uid="{394DA964-7970-4D8D-8CC5-EA39219A5247}"/>
    <cellStyle name="20% - Accent1 2 2 5 4" xfId="1516" xr:uid="{541D1F03-7089-4AAA-BDC9-D5490F8CA322}"/>
    <cellStyle name="20% - Accent1 2 2 5 4 2" xfId="7306" xr:uid="{2CE5BACE-EB7B-4E57-96BD-857DF8D8B7A9}"/>
    <cellStyle name="20% - Accent1 2 2 5 4 3" xfId="4410" xr:uid="{07668EFB-7AE2-4693-BB6B-CD603D6AA5B5}"/>
    <cellStyle name="20% - Accent1 2 2 5 5" xfId="5864" xr:uid="{B604F7A3-1049-4D01-8884-8A6B33D4458C}"/>
    <cellStyle name="20% - Accent1 2 2 5 6" xfId="2968" xr:uid="{B93B55D5-A01E-488E-A495-858C837FB8DD}"/>
    <cellStyle name="20% - Accent1 2 2 6" xfId="55" xr:uid="{149679D2-DB43-491B-B577-0854850B43E2}"/>
    <cellStyle name="20% - Accent1 2 2 6 2" xfId="1519" xr:uid="{70E78E7A-CB2F-4F2E-A347-7617F9F18C29}"/>
    <cellStyle name="20% - Accent1 2 2 6 2 2" xfId="7309" xr:uid="{8EA1CECA-5F7E-4452-B38E-3A60A1149C32}"/>
    <cellStyle name="20% - Accent1 2 2 6 2 3" xfId="4413" xr:uid="{D6D93931-9DE2-4FD6-94A4-FD4048AB72B0}"/>
    <cellStyle name="20% - Accent1 2 2 6 3" xfId="5867" xr:uid="{91AA869D-812A-4920-BFB8-1A53B8E20363}"/>
    <cellStyle name="20% - Accent1 2 2 6 4" xfId="2971" xr:uid="{00A4536E-C9B5-419C-A7D2-AD69220D57A1}"/>
    <cellStyle name="20% - Accent1 2 2 7" xfId="56" xr:uid="{A3B290FD-D5FE-4801-AC07-FF27F7D20180}"/>
    <cellStyle name="20% - Accent1 2 2 7 2" xfId="1520" xr:uid="{CD5909F3-C087-4B4F-B154-3166D147DFDB}"/>
    <cellStyle name="20% - Accent1 2 2 7 2 2" xfId="7310" xr:uid="{F1E1B2AB-2311-4061-8709-EBF0D982CEFE}"/>
    <cellStyle name="20% - Accent1 2 2 7 2 3" xfId="4414" xr:uid="{28412C6E-B89C-4BE7-8F6C-1A378B25F5C3}"/>
    <cellStyle name="20% - Accent1 2 2 7 3" xfId="5868" xr:uid="{B3B2C402-87CA-4772-A294-B55CEDAD344D}"/>
    <cellStyle name="20% - Accent1 2 2 7 4" xfId="2972" xr:uid="{C39F53BF-8A0A-4FFA-B204-93846CEA4A0F}"/>
    <cellStyle name="20% - Accent1 2 2 8" xfId="1497" xr:uid="{17EDF997-60A2-4565-93C7-03E54A2C4BE8}"/>
    <cellStyle name="20% - Accent1 2 2 8 2" xfId="7287" xr:uid="{8EE91DC5-C931-4E02-85F6-8A5AC684C904}"/>
    <cellStyle name="20% - Accent1 2 2 8 3" xfId="4391" xr:uid="{DA78B63D-5EB3-44ED-9073-0477C78A81A7}"/>
    <cellStyle name="20% - Accent1 2 2 9" xfId="5845" xr:uid="{EDC7A5D5-5B09-4520-BEDB-C28477759C9C}"/>
    <cellStyle name="20% - Accent1 2 3" xfId="57" xr:uid="{E19C2084-ABC2-49E2-BDDE-01EB507F0DF6}"/>
    <cellStyle name="20% - Accent1 2 3 10" xfId="2973" xr:uid="{B9A947BA-9482-4DF6-96DF-AC608A116658}"/>
    <cellStyle name="20% - Accent1 2 3 2" xfId="58" xr:uid="{812F2C5E-0FA0-4E4B-ACE8-A0AD5B01E5BF}"/>
    <cellStyle name="20% - Accent1 2 3 2 2" xfId="59" xr:uid="{E1197483-BD3A-42C8-82CC-4EBE0B93421E}"/>
    <cellStyle name="20% - Accent1 2 3 2 2 2" xfId="60" xr:uid="{E1117A48-372A-4C9D-95AC-71D91EDA98A1}"/>
    <cellStyle name="20% - Accent1 2 3 2 2 2 2" xfId="1524" xr:uid="{C2C1AE83-B973-4D23-9640-42E609DB2945}"/>
    <cellStyle name="20% - Accent1 2 3 2 2 2 2 2" xfId="7314" xr:uid="{0E37F23A-FD2B-4AA8-AC60-6F879C1B85CE}"/>
    <cellStyle name="20% - Accent1 2 3 2 2 2 2 3" xfId="4418" xr:uid="{6CED8BD4-BDF8-412A-8B05-35B6E6555863}"/>
    <cellStyle name="20% - Accent1 2 3 2 2 2 3" xfId="5872" xr:uid="{7BD6B99D-4642-4CED-ACB0-CD9D949BA244}"/>
    <cellStyle name="20% - Accent1 2 3 2 2 2 4" xfId="2976" xr:uid="{6D1D5860-788C-4812-9D26-F454084D81E9}"/>
    <cellStyle name="20% - Accent1 2 3 2 2 3" xfId="61" xr:uid="{FF46D9C6-0B3F-4FCE-B040-7A17981A6BBB}"/>
    <cellStyle name="20% - Accent1 2 3 2 2 3 2" xfId="1525" xr:uid="{EA0C37F1-5B13-4AF1-A75D-6B5B2E76B45B}"/>
    <cellStyle name="20% - Accent1 2 3 2 2 3 2 2" xfId="7315" xr:uid="{4414A983-83CC-4C90-B1CE-D2A900D88D3D}"/>
    <cellStyle name="20% - Accent1 2 3 2 2 3 2 3" xfId="4419" xr:uid="{71D321D6-65C5-46E2-A991-8EEADD0E046D}"/>
    <cellStyle name="20% - Accent1 2 3 2 2 3 3" xfId="5873" xr:uid="{EA84F7E8-5CB1-4138-A588-539A5D846727}"/>
    <cellStyle name="20% - Accent1 2 3 2 2 3 4" xfId="2977" xr:uid="{08AA49B3-B1CE-4D96-8300-10018C04D2F3}"/>
    <cellStyle name="20% - Accent1 2 3 2 2 4" xfId="1523" xr:uid="{E65D56C4-7AE7-40FD-BFA5-61C574C71AFB}"/>
    <cellStyle name="20% - Accent1 2 3 2 2 4 2" xfId="7313" xr:uid="{EC93BC9E-2000-431B-9D29-D5031E4D8265}"/>
    <cellStyle name="20% - Accent1 2 3 2 2 4 3" xfId="4417" xr:uid="{80DBE647-2F9E-49D7-85DB-6CCB7C7E1094}"/>
    <cellStyle name="20% - Accent1 2 3 2 2 5" xfId="5871" xr:uid="{2E7DBFF3-FA94-4C58-B480-BC8BC44EE3E4}"/>
    <cellStyle name="20% - Accent1 2 3 2 2 6" xfId="2975" xr:uid="{33F34881-DCD7-40EC-B1B6-DFF37AF96B73}"/>
    <cellStyle name="20% - Accent1 2 3 2 3" xfId="62" xr:uid="{47022813-E94A-4E87-B20B-A85B949C67C8}"/>
    <cellStyle name="20% - Accent1 2 3 2 3 2" xfId="63" xr:uid="{6EC4B6D3-5D64-48B3-8A5A-107329F03FB2}"/>
    <cellStyle name="20% - Accent1 2 3 2 3 2 2" xfId="1527" xr:uid="{9CAE41D9-28A6-4538-BEF6-50941179DC35}"/>
    <cellStyle name="20% - Accent1 2 3 2 3 2 2 2" xfId="7317" xr:uid="{537FDD09-731D-4672-9736-74CAC40435C3}"/>
    <cellStyle name="20% - Accent1 2 3 2 3 2 2 3" xfId="4421" xr:uid="{2E7196E6-8BF0-4C11-B602-307668A5E768}"/>
    <cellStyle name="20% - Accent1 2 3 2 3 2 3" xfId="5875" xr:uid="{CC9B4730-8D96-450C-90CE-1496BBDBA42C}"/>
    <cellStyle name="20% - Accent1 2 3 2 3 2 4" xfId="2979" xr:uid="{8DA16EFE-4DE6-48A9-8B5D-0D109EB59CF3}"/>
    <cellStyle name="20% - Accent1 2 3 2 3 3" xfId="64" xr:uid="{D947BA2D-E872-4B82-A2B8-7BBC239570A5}"/>
    <cellStyle name="20% - Accent1 2 3 2 3 3 2" xfId="1528" xr:uid="{2732F2DD-5B8C-44CB-BDD2-00FCDB67A20D}"/>
    <cellStyle name="20% - Accent1 2 3 2 3 3 2 2" xfId="7318" xr:uid="{E2DDEE47-0259-4A00-BD8A-707E82E5EFB7}"/>
    <cellStyle name="20% - Accent1 2 3 2 3 3 2 3" xfId="4422" xr:uid="{2B24C747-7645-4F32-8826-F909A7E3EFE2}"/>
    <cellStyle name="20% - Accent1 2 3 2 3 3 3" xfId="5876" xr:uid="{5A15BE40-95A8-4826-B9F9-CB6C55EC070F}"/>
    <cellStyle name="20% - Accent1 2 3 2 3 3 4" xfId="2980" xr:uid="{86B64D98-0B89-4081-94E1-B82D83E88075}"/>
    <cellStyle name="20% - Accent1 2 3 2 3 4" xfId="1526" xr:uid="{F9275096-D425-4D81-BA1F-CCBAB960EF57}"/>
    <cellStyle name="20% - Accent1 2 3 2 3 4 2" xfId="7316" xr:uid="{9143B9EF-D170-4E47-9905-59F71D80F9DC}"/>
    <cellStyle name="20% - Accent1 2 3 2 3 4 3" xfId="4420" xr:uid="{1594548E-034A-47C7-8C56-E8E04110C3CD}"/>
    <cellStyle name="20% - Accent1 2 3 2 3 5" xfId="5874" xr:uid="{369785D6-FD03-46A6-B5B9-9304B7632A97}"/>
    <cellStyle name="20% - Accent1 2 3 2 3 6" xfId="2978" xr:uid="{39E37808-09A0-4E50-86B1-6E291126E78B}"/>
    <cellStyle name="20% - Accent1 2 3 2 4" xfId="65" xr:uid="{DFABFD81-48B0-44D3-A188-D8BFB3E4EE2B}"/>
    <cellStyle name="20% - Accent1 2 3 2 4 2" xfId="66" xr:uid="{42D0CBB2-4D90-4E7D-9079-BE05EC9016EE}"/>
    <cellStyle name="20% - Accent1 2 3 2 4 2 2" xfId="1530" xr:uid="{1ABD71DB-26A9-41C7-BC90-64452729D650}"/>
    <cellStyle name="20% - Accent1 2 3 2 4 2 2 2" xfId="7320" xr:uid="{1F96082F-54F2-45D5-B1CD-E244AE8A097E}"/>
    <cellStyle name="20% - Accent1 2 3 2 4 2 2 3" xfId="4424" xr:uid="{68DFABD6-47F2-4C23-8DCE-85B50EC31BB6}"/>
    <cellStyle name="20% - Accent1 2 3 2 4 2 3" xfId="5878" xr:uid="{ABE2B609-4CFF-4BCB-858D-06402DFCED44}"/>
    <cellStyle name="20% - Accent1 2 3 2 4 2 4" xfId="2982" xr:uid="{55EF2F8F-6B40-4A7F-A08D-14414475C1BE}"/>
    <cellStyle name="20% - Accent1 2 3 2 4 3" xfId="67" xr:uid="{0E2D9E86-7DC1-4E2E-8900-77F03D95CC34}"/>
    <cellStyle name="20% - Accent1 2 3 2 4 3 2" xfId="1531" xr:uid="{9D1C8641-94A2-4761-9418-948098BA6838}"/>
    <cellStyle name="20% - Accent1 2 3 2 4 3 2 2" xfId="7321" xr:uid="{2BE4AD43-D3E0-4068-92F6-6FCEAB0066B5}"/>
    <cellStyle name="20% - Accent1 2 3 2 4 3 2 3" xfId="4425" xr:uid="{913DF7CA-B29E-4C05-BE12-EC92906E9B19}"/>
    <cellStyle name="20% - Accent1 2 3 2 4 3 3" xfId="5879" xr:uid="{14BAF342-9078-4664-A4E4-4985A75CD7A2}"/>
    <cellStyle name="20% - Accent1 2 3 2 4 3 4" xfId="2983" xr:uid="{1DEFE841-ACAE-4B19-9DA2-CA1530A02316}"/>
    <cellStyle name="20% - Accent1 2 3 2 4 4" xfId="1529" xr:uid="{F8F57B6F-DB58-4AC9-881F-2F59A996F7BC}"/>
    <cellStyle name="20% - Accent1 2 3 2 4 4 2" xfId="7319" xr:uid="{1596252C-62B4-4FAA-AEE8-DD05A15B4732}"/>
    <cellStyle name="20% - Accent1 2 3 2 4 4 3" xfId="4423" xr:uid="{E1D33957-EFEE-42B6-87B9-B18D939E0D9D}"/>
    <cellStyle name="20% - Accent1 2 3 2 4 5" xfId="5877" xr:uid="{C4C1035A-607A-44D8-B181-758E1BD063AA}"/>
    <cellStyle name="20% - Accent1 2 3 2 4 6" xfId="2981" xr:uid="{B8AFADF1-B928-4DC4-B78E-98F68FAEF47C}"/>
    <cellStyle name="20% - Accent1 2 3 2 5" xfId="68" xr:uid="{D670AFED-50E5-4DCC-B981-65DACF095788}"/>
    <cellStyle name="20% - Accent1 2 3 2 5 2" xfId="1532" xr:uid="{BF967ED9-07BD-4DAA-97E2-EB775BB99220}"/>
    <cellStyle name="20% - Accent1 2 3 2 5 2 2" xfId="7322" xr:uid="{858FC63B-B725-4DD0-9308-37F2BC40DAF3}"/>
    <cellStyle name="20% - Accent1 2 3 2 5 2 3" xfId="4426" xr:uid="{119B99C9-F155-4C8A-BA92-D20C81D364D3}"/>
    <cellStyle name="20% - Accent1 2 3 2 5 3" xfId="5880" xr:uid="{7EDA00D4-6C11-4872-984A-64D8FFE5DF60}"/>
    <cellStyle name="20% - Accent1 2 3 2 5 4" xfId="2984" xr:uid="{BA30A727-497E-4D28-97F4-1FD2E668A88B}"/>
    <cellStyle name="20% - Accent1 2 3 2 6" xfId="69" xr:uid="{DE84D34B-FBF4-4D70-A7E7-A31F619B980B}"/>
    <cellStyle name="20% - Accent1 2 3 2 6 2" xfId="1533" xr:uid="{CE5622B8-F5EB-4298-A0BB-5A38AD87D85B}"/>
    <cellStyle name="20% - Accent1 2 3 2 6 2 2" xfId="7323" xr:uid="{5290494D-4204-4A9C-A3D8-5039ED05149A}"/>
    <cellStyle name="20% - Accent1 2 3 2 6 2 3" xfId="4427" xr:uid="{9A770E7E-D879-4826-8490-B49D2CED7405}"/>
    <cellStyle name="20% - Accent1 2 3 2 6 3" xfId="5881" xr:uid="{9D44568F-0C75-48E9-AFD1-45A3D2E316CA}"/>
    <cellStyle name="20% - Accent1 2 3 2 6 4" xfId="2985" xr:uid="{93C09F3B-0685-46BB-8D81-AFC2FBE56CF0}"/>
    <cellStyle name="20% - Accent1 2 3 2 7" xfId="1522" xr:uid="{C21A4C88-3958-464A-A9CB-A853C2A866A7}"/>
    <cellStyle name="20% - Accent1 2 3 2 7 2" xfId="7312" xr:uid="{B128A4F4-FE3C-4D31-AB56-29894B24C252}"/>
    <cellStyle name="20% - Accent1 2 3 2 7 3" xfId="4416" xr:uid="{48535FF1-913E-46D6-A7C1-32356B860867}"/>
    <cellStyle name="20% - Accent1 2 3 2 8" xfId="5870" xr:uid="{A17726DD-FB67-417D-87DC-116FE2B7C67A}"/>
    <cellStyle name="20% - Accent1 2 3 2 9" xfId="2974" xr:uid="{A68A6DC0-9CFE-4188-BB08-75F766EB8271}"/>
    <cellStyle name="20% - Accent1 2 3 3" xfId="70" xr:uid="{44E8F9F4-A1B8-4B55-97A4-2244C9C2EB73}"/>
    <cellStyle name="20% - Accent1 2 3 3 2" xfId="71" xr:uid="{CE8C82B2-2B02-429D-AC49-0823E354B409}"/>
    <cellStyle name="20% - Accent1 2 3 3 2 2" xfId="1535" xr:uid="{1D425945-88AC-4F5A-B7D8-91F7BBB92C30}"/>
    <cellStyle name="20% - Accent1 2 3 3 2 2 2" xfId="7325" xr:uid="{ABB246B5-8D0F-4CB0-8A9F-8E533C455149}"/>
    <cellStyle name="20% - Accent1 2 3 3 2 2 3" xfId="4429" xr:uid="{5DFE1842-E51F-4CD5-B56F-90F3ABC2CE71}"/>
    <cellStyle name="20% - Accent1 2 3 3 2 3" xfId="5883" xr:uid="{5364EE02-599E-40E2-ACB8-750F2DA9A0B4}"/>
    <cellStyle name="20% - Accent1 2 3 3 2 4" xfId="2987" xr:uid="{19ED2EDD-8F6C-4138-A302-C0271F8AB3FC}"/>
    <cellStyle name="20% - Accent1 2 3 3 3" xfId="72" xr:uid="{33E1F4F9-A59E-4EBF-8B5A-F1AEC8A88897}"/>
    <cellStyle name="20% - Accent1 2 3 3 3 2" xfId="1536" xr:uid="{BAC5E722-0992-4E9D-BEE9-E9C8AF1D7591}"/>
    <cellStyle name="20% - Accent1 2 3 3 3 2 2" xfId="7326" xr:uid="{A1741459-6153-4F3E-BD1D-BB550B282F7C}"/>
    <cellStyle name="20% - Accent1 2 3 3 3 2 3" xfId="4430" xr:uid="{02975153-583A-40B5-947C-E69DD9DE628C}"/>
    <cellStyle name="20% - Accent1 2 3 3 3 3" xfId="5884" xr:uid="{E2AD6146-2954-44E2-B66D-BFF9C4F657AC}"/>
    <cellStyle name="20% - Accent1 2 3 3 3 4" xfId="2988" xr:uid="{4F96E910-90F8-4EF9-90AB-A7CF3B6C02DC}"/>
    <cellStyle name="20% - Accent1 2 3 3 4" xfId="1534" xr:uid="{8392103D-B5D9-4A3A-A0C4-7A275FA0E798}"/>
    <cellStyle name="20% - Accent1 2 3 3 4 2" xfId="7324" xr:uid="{7F308961-3E77-4F28-8EE1-352942641C56}"/>
    <cellStyle name="20% - Accent1 2 3 3 4 3" xfId="4428" xr:uid="{3EEFE929-08F7-4CDF-97FA-B1ED75817500}"/>
    <cellStyle name="20% - Accent1 2 3 3 5" xfId="5882" xr:uid="{D19F46E2-ADFD-41DC-B348-194B60A47BF8}"/>
    <cellStyle name="20% - Accent1 2 3 3 6" xfId="2986" xr:uid="{589587B9-453F-4A70-B4A3-E101CEC67BF7}"/>
    <cellStyle name="20% - Accent1 2 3 4" xfId="73" xr:uid="{80C22DB7-A757-44D4-8ED8-33A11F433D00}"/>
    <cellStyle name="20% - Accent1 2 3 4 2" xfId="74" xr:uid="{71E184EB-065F-47D1-9BDD-DD14FD3563C2}"/>
    <cellStyle name="20% - Accent1 2 3 4 2 2" xfId="1538" xr:uid="{AFCC47ED-2AE6-43B3-9D5D-B80082AAC136}"/>
    <cellStyle name="20% - Accent1 2 3 4 2 2 2" xfId="7328" xr:uid="{1E5941CF-5818-4041-A2D3-D922B6162B06}"/>
    <cellStyle name="20% - Accent1 2 3 4 2 2 3" xfId="4432" xr:uid="{BD7EA94B-B8A5-41CA-9EC3-AB6FCE177ADE}"/>
    <cellStyle name="20% - Accent1 2 3 4 2 3" xfId="5886" xr:uid="{96B5A7C2-0742-4A33-A4AF-AF0D493D385F}"/>
    <cellStyle name="20% - Accent1 2 3 4 2 4" xfId="2990" xr:uid="{4D1C3DE5-974E-40B7-8122-A636570E93D8}"/>
    <cellStyle name="20% - Accent1 2 3 4 3" xfId="75" xr:uid="{29C34F84-991C-4AF7-A011-9C3783F3195B}"/>
    <cellStyle name="20% - Accent1 2 3 4 3 2" xfId="1539" xr:uid="{36E97783-EA45-4497-AB16-77727E2778B1}"/>
    <cellStyle name="20% - Accent1 2 3 4 3 2 2" xfId="7329" xr:uid="{2A5E3158-A814-4B75-8B62-C9A42FE2CA00}"/>
    <cellStyle name="20% - Accent1 2 3 4 3 2 3" xfId="4433" xr:uid="{E97E1BE3-D85D-4977-94E8-AE3B93F0D0A5}"/>
    <cellStyle name="20% - Accent1 2 3 4 3 3" xfId="5887" xr:uid="{4BEF9497-AEAB-4433-A9B1-E5B0B567C682}"/>
    <cellStyle name="20% - Accent1 2 3 4 3 4" xfId="2991" xr:uid="{D1764D97-395D-4090-BE0C-B978E8CE4FBB}"/>
    <cellStyle name="20% - Accent1 2 3 4 4" xfId="1537" xr:uid="{43E14A7B-FC4C-44FB-8155-13C202B8BCF8}"/>
    <cellStyle name="20% - Accent1 2 3 4 4 2" xfId="7327" xr:uid="{F6C3A6C0-27E2-4705-AAB9-31160061ED6C}"/>
    <cellStyle name="20% - Accent1 2 3 4 4 3" xfId="4431" xr:uid="{D533BB1B-86D2-4FD1-8354-C7152DE533E8}"/>
    <cellStyle name="20% - Accent1 2 3 4 5" xfId="5885" xr:uid="{FB67A35E-BF6D-4A2B-BC32-DD4A76122D75}"/>
    <cellStyle name="20% - Accent1 2 3 4 6" xfId="2989" xr:uid="{A9C277FB-911D-4593-90E9-3660CBF0B185}"/>
    <cellStyle name="20% - Accent1 2 3 5" xfId="76" xr:uid="{B1EE7E20-0CE8-4170-BFBE-7E1FFC502EE0}"/>
    <cellStyle name="20% - Accent1 2 3 5 2" xfId="77" xr:uid="{FE05B9E6-37E4-4923-BE24-B4496EBD2090}"/>
    <cellStyle name="20% - Accent1 2 3 5 2 2" xfId="1541" xr:uid="{A0A71226-F273-4872-8866-238798E43A16}"/>
    <cellStyle name="20% - Accent1 2 3 5 2 2 2" xfId="7331" xr:uid="{DAFC21DE-2DA7-4E17-94AE-A3D80918447D}"/>
    <cellStyle name="20% - Accent1 2 3 5 2 2 3" xfId="4435" xr:uid="{654C93CD-8530-4375-988F-18E02D46505A}"/>
    <cellStyle name="20% - Accent1 2 3 5 2 3" xfId="5889" xr:uid="{1FDF79DA-E66B-4B6E-99BA-010F4205B92F}"/>
    <cellStyle name="20% - Accent1 2 3 5 2 4" xfId="2993" xr:uid="{BFA0D6FF-C45F-411A-97C0-8900990EF29C}"/>
    <cellStyle name="20% - Accent1 2 3 5 3" xfId="78" xr:uid="{4C9A54B7-B19F-4D97-965A-B3FD37BE483D}"/>
    <cellStyle name="20% - Accent1 2 3 5 3 2" xfId="1542" xr:uid="{1E0E5C6C-7E73-4321-B265-5B4ABC71440B}"/>
    <cellStyle name="20% - Accent1 2 3 5 3 2 2" xfId="7332" xr:uid="{5EBEDF1B-70B1-43C6-B76B-7A2727803989}"/>
    <cellStyle name="20% - Accent1 2 3 5 3 2 3" xfId="4436" xr:uid="{159DC9E9-E610-4777-A823-C7140CCE79BF}"/>
    <cellStyle name="20% - Accent1 2 3 5 3 3" xfId="5890" xr:uid="{7DF66E46-12CC-40E5-A4B7-1DF77E1BCBC3}"/>
    <cellStyle name="20% - Accent1 2 3 5 3 4" xfId="2994" xr:uid="{F14B8D42-592B-4BAA-A9BD-010E42AE6D2D}"/>
    <cellStyle name="20% - Accent1 2 3 5 4" xfId="1540" xr:uid="{03780FB1-3C5C-49D8-9C1F-BE1CAC64E6C1}"/>
    <cellStyle name="20% - Accent1 2 3 5 4 2" xfId="7330" xr:uid="{E1C96CC6-C437-4C06-A26A-564EA17F10B4}"/>
    <cellStyle name="20% - Accent1 2 3 5 4 3" xfId="4434" xr:uid="{7E10D436-51DF-4683-B75C-31C5E15F89A9}"/>
    <cellStyle name="20% - Accent1 2 3 5 5" xfId="5888" xr:uid="{1F6C408F-C24A-45C2-95F9-08A37F114CBD}"/>
    <cellStyle name="20% - Accent1 2 3 5 6" xfId="2992" xr:uid="{88179B85-F6F5-4B91-B9FA-F466D6B70CDD}"/>
    <cellStyle name="20% - Accent1 2 3 6" xfId="79" xr:uid="{27A08A3B-9EE9-4F6E-AF23-42A33A9560CA}"/>
    <cellStyle name="20% - Accent1 2 3 6 2" xfId="1543" xr:uid="{5FB11332-04B8-45F9-9302-0DBC6CCE7764}"/>
    <cellStyle name="20% - Accent1 2 3 6 2 2" xfId="7333" xr:uid="{1051E6F8-CD2E-4E19-81C5-D3258001EE66}"/>
    <cellStyle name="20% - Accent1 2 3 6 2 3" xfId="4437" xr:uid="{54C96079-C6E5-4A9E-A784-D0AA156D881B}"/>
    <cellStyle name="20% - Accent1 2 3 6 3" xfId="5891" xr:uid="{98610D23-CF2E-4CC4-880A-5381F45FBCC5}"/>
    <cellStyle name="20% - Accent1 2 3 6 4" xfId="2995" xr:uid="{B9087286-603D-4713-90A1-C536B866A289}"/>
    <cellStyle name="20% - Accent1 2 3 7" xfId="80" xr:uid="{1B2CF992-E5CD-460D-B270-27456ED87930}"/>
    <cellStyle name="20% - Accent1 2 3 7 2" xfId="1544" xr:uid="{55225907-685B-4AF7-8D5E-2326E9E459D3}"/>
    <cellStyle name="20% - Accent1 2 3 7 2 2" xfId="7334" xr:uid="{EBED4C7F-22CF-4929-B5E6-B1FF9E101DE7}"/>
    <cellStyle name="20% - Accent1 2 3 7 2 3" xfId="4438" xr:uid="{63BF9E5A-81D4-4B7E-A847-3030BEE3C591}"/>
    <cellStyle name="20% - Accent1 2 3 7 3" xfId="5892" xr:uid="{094AD3A3-4FA8-410F-B783-4DEF457F015E}"/>
    <cellStyle name="20% - Accent1 2 3 7 4" xfId="2996" xr:uid="{75697785-36CA-430B-A177-CDBB61B5FFE3}"/>
    <cellStyle name="20% - Accent1 2 3 8" xfId="1521" xr:uid="{A8FAB430-3D6D-4A2F-89C4-CB82AF5FFC09}"/>
    <cellStyle name="20% - Accent1 2 3 8 2" xfId="7311" xr:uid="{6D0AA794-16C6-456A-B35A-180DBCD7E344}"/>
    <cellStyle name="20% - Accent1 2 3 8 3" xfId="4415" xr:uid="{7487A910-473C-4DCC-B525-6E0227709F91}"/>
    <cellStyle name="20% - Accent1 2 3 9" xfId="5869" xr:uid="{4B66DE1B-E8EF-4CC0-9CC6-D1DF48282AE2}"/>
    <cellStyle name="20% - Accent1 2 4" xfId="81" xr:uid="{700D81B7-C431-4224-B2A1-70BE7B4768D3}"/>
    <cellStyle name="20% - Accent1 2 4 2" xfId="82" xr:uid="{3C74739B-1F38-4044-A82B-2FBF9F08B470}"/>
    <cellStyle name="20% - Accent1 2 4 2 2" xfId="83" xr:uid="{01782A73-2856-472A-B75D-E20BED957205}"/>
    <cellStyle name="20% - Accent1 2 4 2 2 2" xfId="1547" xr:uid="{3F427B8A-BC95-4D39-8C7E-E588A27227AD}"/>
    <cellStyle name="20% - Accent1 2 4 2 2 2 2" xfId="7337" xr:uid="{347F281B-AA83-4C97-9E78-7B7BD2A72099}"/>
    <cellStyle name="20% - Accent1 2 4 2 2 2 3" xfId="4441" xr:uid="{0D66546C-230D-4AC0-A313-5FD81101A147}"/>
    <cellStyle name="20% - Accent1 2 4 2 2 3" xfId="5895" xr:uid="{E52F5E64-D005-4920-B628-0D07FB82D9C2}"/>
    <cellStyle name="20% - Accent1 2 4 2 2 4" xfId="2999" xr:uid="{BA8C9955-BB64-4ECA-8777-F7C91E7CF690}"/>
    <cellStyle name="20% - Accent1 2 4 2 3" xfId="84" xr:uid="{DF152929-098C-4478-8163-6E740EDAD65A}"/>
    <cellStyle name="20% - Accent1 2 4 2 3 2" xfId="1548" xr:uid="{3DB3FFB6-39CD-4C39-8A1F-E4919F7A5006}"/>
    <cellStyle name="20% - Accent1 2 4 2 3 2 2" xfId="7338" xr:uid="{75881FAD-2397-4929-9804-B1449D574A46}"/>
    <cellStyle name="20% - Accent1 2 4 2 3 2 3" xfId="4442" xr:uid="{9FA0E25A-1B62-45FA-9268-757AF6F0ACAB}"/>
    <cellStyle name="20% - Accent1 2 4 2 3 3" xfId="5896" xr:uid="{35E5D266-7516-4111-AE6E-08F211839E18}"/>
    <cellStyle name="20% - Accent1 2 4 2 3 4" xfId="3000" xr:uid="{D97E004E-E62B-4E9A-AA83-8FE7DFA24CA4}"/>
    <cellStyle name="20% - Accent1 2 4 2 4" xfId="1546" xr:uid="{93D95BFC-BA55-4CAC-ADA6-46AC3752F5D4}"/>
    <cellStyle name="20% - Accent1 2 4 2 4 2" xfId="7336" xr:uid="{75466D69-82A4-45C4-9C8C-B7BF05605284}"/>
    <cellStyle name="20% - Accent1 2 4 2 4 3" xfId="4440" xr:uid="{2069C9FA-717F-41C2-9861-6BDB51D67AA2}"/>
    <cellStyle name="20% - Accent1 2 4 2 5" xfId="5894" xr:uid="{65D07283-2D25-4E8A-A722-030C588E7C85}"/>
    <cellStyle name="20% - Accent1 2 4 2 6" xfId="2998" xr:uid="{2FEC371C-9E3A-4E86-B838-C7B8EA1FFDF9}"/>
    <cellStyle name="20% - Accent1 2 4 3" xfId="85" xr:uid="{A19D4A22-4B29-48E7-B720-F8A02E8EDE8D}"/>
    <cellStyle name="20% - Accent1 2 4 3 2" xfId="86" xr:uid="{2CDCDEDC-7244-4940-B133-B2C2BC2C20C9}"/>
    <cellStyle name="20% - Accent1 2 4 3 2 2" xfId="1550" xr:uid="{66DDF3F9-BADC-4911-9D95-FE3285733064}"/>
    <cellStyle name="20% - Accent1 2 4 3 2 2 2" xfId="7340" xr:uid="{B3AAE7B6-1694-4C79-BBEA-3E14A5565F60}"/>
    <cellStyle name="20% - Accent1 2 4 3 2 2 3" xfId="4444" xr:uid="{1B6B78BB-9A68-4168-9E5F-6729A5A8E9A6}"/>
    <cellStyle name="20% - Accent1 2 4 3 2 3" xfId="5898" xr:uid="{74944BC1-56CD-4ECD-8D9C-654EEB7EEB0A}"/>
    <cellStyle name="20% - Accent1 2 4 3 2 4" xfId="3002" xr:uid="{E812D02A-D2E3-428E-AF43-E2AB7A423C29}"/>
    <cellStyle name="20% - Accent1 2 4 3 3" xfId="87" xr:uid="{328A2C53-E2D6-4A12-BFCF-5EAD31135F83}"/>
    <cellStyle name="20% - Accent1 2 4 3 3 2" xfId="1551" xr:uid="{16B53065-2483-45C4-AFD6-A9D145464944}"/>
    <cellStyle name="20% - Accent1 2 4 3 3 2 2" xfId="7341" xr:uid="{F8BBEDD3-8B33-459C-838A-3EAD5347D5A4}"/>
    <cellStyle name="20% - Accent1 2 4 3 3 2 3" xfId="4445" xr:uid="{B623152D-B047-4C70-8010-2AAC163E9A6C}"/>
    <cellStyle name="20% - Accent1 2 4 3 3 3" xfId="5899" xr:uid="{D6ACF9AF-9CC8-49F2-AFF9-7AE72ABBC9F1}"/>
    <cellStyle name="20% - Accent1 2 4 3 3 4" xfId="3003" xr:uid="{A2B8BCCD-5076-4FE6-973B-348CE43247D1}"/>
    <cellStyle name="20% - Accent1 2 4 3 4" xfId="1549" xr:uid="{7F5B2CAE-AC5F-476C-8157-F4AFCE98FE1F}"/>
    <cellStyle name="20% - Accent1 2 4 3 4 2" xfId="7339" xr:uid="{DA4A851C-56E0-48A4-9775-60E7A1CBC73D}"/>
    <cellStyle name="20% - Accent1 2 4 3 4 3" xfId="4443" xr:uid="{714274AE-2429-4E8D-95AD-8F08FD2F4970}"/>
    <cellStyle name="20% - Accent1 2 4 3 5" xfId="5897" xr:uid="{4FD2EFFB-72E6-45BF-9246-785EDDD3EE05}"/>
    <cellStyle name="20% - Accent1 2 4 3 6" xfId="3001" xr:uid="{4A5C6F0D-C592-433B-B172-4C7A7BE07B32}"/>
    <cellStyle name="20% - Accent1 2 4 4" xfId="88" xr:uid="{523C1BFD-D22A-46C1-A3A4-2C950BA71B76}"/>
    <cellStyle name="20% - Accent1 2 4 4 2" xfId="89" xr:uid="{3E2AFE48-9C7A-4882-9296-BED5B92696EC}"/>
    <cellStyle name="20% - Accent1 2 4 4 2 2" xfId="1553" xr:uid="{5BDF8DFD-A26E-4F48-9CBA-F0936CBE8632}"/>
    <cellStyle name="20% - Accent1 2 4 4 2 2 2" xfId="7343" xr:uid="{B82042EE-EB98-49FE-BCA9-DAE7BC59CF74}"/>
    <cellStyle name="20% - Accent1 2 4 4 2 2 3" xfId="4447" xr:uid="{A02959BE-7178-45A0-981F-D934E9251838}"/>
    <cellStyle name="20% - Accent1 2 4 4 2 3" xfId="5901" xr:uid="{23B6C4F8-F7E1-4D17-AE2C-ED9D08C0F38C}"/>
    <cellStyle name="20% - Accent1 2 4 4 2 4" xfId="3005" xr:uid="{5C4CE694-BD6B-4D9D-97C3-76A1D8BAA4AE}"/>
    <cellStyle name="20% - Accent1 2 4 4 3" xfId="90" xr:uid="{6C1E82C4-7D93-40C2-8234-3C1A833D5F70}"/>
    <cellStyle name="20% - Accent1 2 4 4 3 2" xfId="1554" xr:uid="{731CF967-6E86-459B-9406-D78BEFA01EA1}"/>
    <cellStyle name="20% - Accent1 2 4 4 3 2 2" xfId="7344" xr:uid="{D2456C77-389C-407C-9A75-AF13CCE58F57}"/>
    <cellStyle name="20% - Accent1 2 4 4 3 2 3" xfId="4448" xr:uid="{B276D0A0-B073-4F24-B62E-E4F35397619B}"/>
    <cellStyle name="20% - Accent1 2 4 4 3 3" xfId="5902" xr:uid="{1E2D7999-A699-499E-9210-2AAB55077FED}"/>
    <cellStyle name="20% - Accent1 2 4 4 3 4" xfId="3006" xr:uid="{DD073A76-215F-4B6E-8DCA-D3242B67CC96}"/>
    <cellStyle name="20% - Accent1 2 4 4 4" xfId="1552" xr:uid="{3B65D80E-1140-4D92-8479-F57324C7227A}"/>
    <cellStyle name="20% - Accent1 2 4 4 4 2" xfId="7342" xr:uid="{E0B8A7B1-D197-4709-A1B7-7B62E29EB125}"/>
    <cellStyle name="20% - Accent1 2 4 4 4 3" xfId="4446" xr:uid="{8AE03932-A243-4A9B-B40D-204901D39375}"/>
    <cellStyle name="20% - Accent1 2 4 4 5" xfId="5900" xr:uid="{A961C121-A9CD-4FF5-A4CF-CC4A26C944F5}"/>
    <cellStyle name="20% - Accent1 2 4 4 6" xfId="3004" xr:uid="{D1D9195A-5F3C-422C-B52C-CF6D32D1F094}"/>
    <cellStyle name="20% - Accent1 2 4 5" xfId="91" xr:uid="{B5324D65-CDBA-4E2B-BB8C-41CEE2444152}"/>
    <cellStyle name="20% - Accent1 2 4 5 2" xfId="1555" xr:uid="{1AE1F021-5884-4224-95F9-C4262CF80450}"/>
    <cellStyle name="20% - Accent1 2 4 5 2 2" xfId="7345" xr:uid="{C80D8C9B-95CB-4FE4-9694-5777FF2EC8CC}"/>
    <cellStyle name="20% - Accent1 2 4 5 2 3" xfId="4449" xr:uid="{D44727A8-0100-4181-9E78-6C801295E448}"/>
    <cellStyle name="20% - Accent1 2 4 5 3" xfId="5903" xr:uid="{737C5B8E-70E0-44A2-B1CA-BA8B7C2242A8}"/>
    <cellStyle name="20% - Accent1 2 4 5 4" xfId="3007" xr:uid="{F6F12BF0-AB2F-4564-8D1F-B9C68874D37A}"/>
    <cellStyle name="20% - Accent1 2 4 6" xfId="92" xr:uid="{2AE9E79A-780F-4784-8FCD-2EFAF5EF6B10}"/>
    <cellStyle name="20% - Accent1 2 4 6 2" xfId="1556" xr:uid="{A81371E3-B38A-49EC-93B0-E1DAC5D234A0}"/>
    <cellStyle name="20% - Accent1 2 4 6 2 2" xfId="7346" xr:uid="{99CC938B-0A05-4C4A-A482-760D8CE664A1}"/>
    <cellStyle name="20% - Accent1 2 4 6 2 3" xfId="4450" xr:uid="{59788DBA-B595-45C6-A832-C64DA3081DC0}"/>
    <cellStyle name="20% - Accent1 2 4 6 3" xfId="5904" xr:uid="{3F7F104B-B175-491B-9FB2-C9F0CD08EE17}"/>
    <cellStyle name="20% - Accent1 2 4 6 4" xfId="3008" xr:uid="{0CF4A62D-DDB6-49E7-920B-0339EB235BDD}"/>
    <cellStyle name="20% - Accent1 2 4 7" xfId="1545" xr:uid="{B8C5667A-36D3-4518-AAD3-62CEE95DCF1E}"/>
    <cellStyle name="20% - Accent1 2 4 7 2" xfId="7335" xr:uid="{89838869-595C-48E1-867A-7AD0024756CD}"/>
    <cellStyle name="20% - Accent1 2 4 7 3" xfId="4439" xr:uid="{E07F9D80-C1A6-42B4-9D40-FD401F2EE477}"/>
    <cellStyle name="20% - Accent1 2 4 8" xfId="5893" xr:uid="{099C6670-3DBE-40BE-AAAD-4591DA9CE7E5}"/>
    <cellStyle name="20% - Accent1 2 4 9" xfId="2997" xr:uid="{B3A4126F-08A4-4C60-8CA1-64983AE847F6}"/>
    <cellStyle name="20% - Accent1 2 5" xfId="93" xr:uid="{515C21C9-DA61-4F7B-BCBB-C833142D839A}"/>
    <cellStyle name="20% - Accent1 2 5 2" xfId="94" xr:uid="{77E1D8D0-0A2B-4B1F-AF56-93AE113D99A7}"/>
    <cellStyle name="20% - Accent1 2 5 2 2" xfId="1558" xr:uid="{722D532A-FD15-4F44-925E-0728206AB6E9}"/>
    <cellStyle name="20% - Accent1 2 5 2 2 2" xfId="7348" xr:uid="{54E118E7-F527-48A2-9BA4-E19349189D1B}"/>
    <cellStyle name="20% - Accent1 2 5 2 2 3" xfId="4452" xr:uid="{6B51A0D2-BE49-4478-A358-AF45DA8DE923}"/>
    <cellStyle name="20% - Accent1 2 5 2 3" xfId="5906" xr:uid="{E1280B6E-9441-405C-9416-1FC90B9CAE08}"/>
    <cellStyle name="20% - Accent1 2 5 2 4" xfId="3010" xr:uid="{EE0CD87E-DC36-4249-A21C-E9055235A4AB}"/>
    <cellStyle name="20% - Accent1 2 5 3" xfId="95" xr:uid="{4C088EC3-0ECF-4684-94DF-026123DB8A46}"/>
    <cellStyle name="20% - Accent1 2 5 3 2" xfId="1559" xr:uid="{E1B94CB5-6AD2-4508-A748-F27565EA43AA}"/>
    <cellStyle name="20% - Accent1 2 5 3 2 2" xfId="7349" xr:uid="{17617DBF-B6C4-4DA4-9B27-20E073E79889}"/>
    <cellStyle name="20% - Accent1 2 5 3 2 3" xfId="4453" xr:uid="{1CA13671-0A37-4E69-BEEA-BE5E49EFF0EA}"/>
    <cellStyle name="20% - Accent1 2 5 3 3" xfId="5907" xr:uid="{B6F20959-59B5-464F-BE43-5EC143AEC40A}"/>
    <cellStyle name="20% - Accent1 2 5 3 4" xfId="3011" xr:uid="{3B25B84D-3144-41B8-BE0E-BA63E9EFD050}"/>
    <cellStyle name="20% - Accent1 2 5 4" xfId="1557" xr:uid="{E85740CC-91AE-4311-8831-8516F687F77B}"/>
    <cellStyle name="20% - Accent1 2 5 4 2" xfId="7347" xr:uid="{9FD4A0B5-73C9-4EBE-90A0-ECF047C0CD4C}"/>
    <cellStyle name="20% - Accent1 2 5 4 3" xfId="4451" xr:uid="{E3625992-FBA6-4D33-A1F5-98DD62D88848}"/>
    <cellStyle name="20% - Accent1 2 5 5" xfId="5905" xr:uid="{62AB5D90-DD7C-40BB-B9AF-1B7CE2AA4064}"/>
    <cellStyle name="20% - Accent1 2 5 6" xfId="3009" xr:uid="{64DAD332-EC92-46AA-9DC8-39BD22D19BB1}"/>
    <cellStyle name="20% - Accent1 2 6" xfId="96" xr:uid="{2EE48EA8-85C8-4E26-98AE-EC52B9F93094}"/>
    <cellStyle name="20% - Accent1 2 6 2" xfId="97" xr:uid="{1E9C061F-902A-4CD1-B2AA-D298AA1ACD6A}"/>
    <cellStyle name="20% - Accent1 2 6 2 2" xfId="1561" xr:uid="{3FB201BD-F11B-445D-8598-2FB9B962648B}"/>
    <cellStyle name="20% - Accent1 2 6 2 2 2" xfId="7351" xr:uid="{37C817DD-D0E2-42F2-BB66-2031353D7124}"/>
    <cellStyle name="20% - Accent1 2 6 2 2 3" xfId="4455" xr:uid="{22D5EDE5-6AB9-4875-AF73-116710135A2F}"/>
    <cellStyle name="20% - Accent1 2 6 2 3" xfId="5909" xr:uid="{3B2B1672-CBFE-459D-9C05-CC7807419D6B}"/>
    <cellStyle name="20% - Accent1 2 6 2 4" xfId="3013" xr:uid="{75838BCC-CF73-47C9-B459-5D9D3147B76B}"/>
    <cellStyle name="20% - Accent1 2 6 3" xfId="98" xr:uid="{BE3AE736-7964-4E83-BD78-87C14C526A45}"/>
    <cellStyle name="20% - Accent1 2 6 3 2" xfId="1562" xr:uid="{31D851C8-954F-440F-8AB3-7933F513F803}"/>
    <cellStyle name="20% - Accent1 2 6 3 2 2" xfId="7352" xr:uid="{0021CB9A-56E3-40E4-90C7-403B6C88091E}"/>
    <cellStyle name="20% - Accent1 2 6 3 2 3" xfId="4456" xr:uid="{0313A92E-9E16-41EE-9807-72E20FEFE57F}"/>
    <cellStyle name="20% - Accent1 2 6 3 3" xfId="5910" xr:uid="{807A0F84-6B9F-4EBB-9DF5-2DDF3EBBD105}"/>
    <cellStyle name="20% - Accent1 2 6 3 4" xfId="3014" xr:uid="{536644C4-F1DB-400F-9A7A-04F45ED508F2}"/>
    <cellStyle name="20% - Accent1 2 6 4" xfId="1560" xr:uid="{91635308-E768-4446-A0BB-4C55DB3571CA}"/>
    <cellStyle name="20% - Accent1 2 6 4 2" xfId="7350" xr:uid="{E11E8AF6-6933-4716-8EBD-39F9A33CD459}"/>
    <cellStyle name="20% - Accent1 2 6 4 3" xfId="4454" xr:uid="{F2A582C2-15E6-40A5-ABEB-B1935127A707}"/>
    <cellStyle name="20% - Accent1 2 6 5" xfId="5908" xr:uid="{840D1FBD-5B49-4090-89C6-696A10016736}"/>
    <cellStyle name="20% - Accent1 2 6 6" xfId="3012" xr:uid="{5BAF093A-AA5E-4232-9120-91A63A3E7BB2}"/>
    <cellStyle name="20% - Accent1 2 7" xfId="99" xr:uid="{E041826A-F1FD-4735-B7F4-FD7A6CAD3BC2}"/>
    <cellStyle name="20% - Accent1 2 7 2" xfId="100" xr:uid="{747CDF5D-38AA-404F-BBB3-4B1737126611}"/>
    <cellStyle name="20% - Accent1 2 7 2 2" xfId="1564" xr:uid="{64F3FB69-3F25-4672-B77A-228D36B536C3}"/>
    <cellStyle name="20% - Accent1 2 7 2 2 2" xfId="7354" xr:uid="{8E840F58-1030-47AA-88AB-A97B7094866E}"/>
    <cellStyle name="20% - Accent1 2 7 2 2 3" xfId="4458" xr:uid="{C4D247F3-85CA-42FE-A6FB-873827650A6E}"/>
    <cellStyle name="20% - Accent1 2 7 2 3" xfId="5912" xr:uid="{E7591E2E-3916-442D-8C27-112979968CDF}"/>
    <cellStyle name="20% - Accent1 2 7 2 4" xfId="3016" xr:uid="{428CC003-D721-4E2D-836C-EA73DF5E5AE4}"/>
    <cellStyle name="20% - Accent1 2 7 3" xfId="101" xr:uid="{A276A3CD-E646-46E4-942A-2824FE53EF4B}"/>
    <cellStyle name="20% - Accent1 2 7 3 2" xfId="1565" xr:uid="{BF9BC75B-7724-4B28-978F-AF9B4A20D7D0}"/>
    <cellStyle name="20% - Accent1 2 7 3 2 2" xfId="7355" xr:uid="{AF9BA280-444B-40B3-9505-8463736B0427}"/>
    <cellStyle name="20% - Accent1 2 7 3 2 3" xfId="4459" xr:uid="{7D3B3D3F-2151-42C9-A85B-BA5135F70987}"/>
    <cellStyle name="20% - Accent1 2 7 3 3" xfId="5913" xr:uid="{7EA3918C-7DE3-444B-AEEA-96E357ED272B}"/>
    <cellStyle name="20% - Accent1 2 7 3 4" xfId="3017" xr:uid="{8E5B8D88-B46C-4D82-A3AE-7C3408E2CC2A}"/>
    <cellStyle name="20% - Accent1 2 7 4" xfId="1563" xr:uid="{BCA320BA-D87E-45A6-B801-7B81BCF325BA}"/>
    <cellStyle name="20% - Accent1 2 7 4 2" xfId="7353" xr:uid="{242B2015-F53E-48FC-91B7-B8B1FE13F360}"/>
    <cellStyle name="20% - Accent1 2 7 4 3" xfId="4457" xr:uid="{E39E191D-DD49-4CD6-BF46-1ED3834405A3}"/>
    <cellStyle name="20% - Accent1 2 7 5" xfId="5911" xr:uid="{DB7EDAFC-2C45-4D66-BD7A-C982DE4FE860}"/>
    <cellStyle name="20% - Accent1 2 7 6" xfId="3015" xr:uid="{9F1851B6-D4B1-4A92-962D-C9632A319F24}"/>
    <cellStyle name="20% - Accent1 2 8" xfId="102" xr:uid="{B104E994-5FED-4684-87E9-8D923330587E}"/>
    <cellStyle name="20% - Accent1 2 8 2" xfId="1566" xr:uid="{FCD30AEF-7B97-4AFF-A5FC-0013024EFEC9}"/>
    <cellStyle name="20% - Accent1 2 8 2 2" xfId="7356" xr:uid="{59A03F0B-E767-4124-9735-FB83B717E4A2}"/>
    <cellStyle name="20% - Accent1 2 8 2 3" xfId="4460" xr:uid="{143D902B-75E8-4870-B465-5BAA0C4C8A1B}"/>
    <cellStyle name="20% - Accent1 2 8 3" xfId="5914" xr:uid="{25B885D3-A936-4EB1-A738-908B97BBA8E7}"/>
    <cellStyle name="20% - Accent1 2 8 4" xfId="3018" xr:uid="{2461BA81-FB81-4020-A692-299CE67BAF53}"/>
    <cellStyle name="20% - Accent1 2 9" xfId="103" xr:uid="{115FEE6E-9218-442B-AC09-BC3013A4F363}"/>
    <cellStyle name="20% - Accent1 2 9 2" xfId="1567" xr:uid="{0E10300F-1694-4734-A04B-94A5576B9C82}"/>
    <cellStyle name="20% - Accent1 2 9 2 2" xfId="7357" xr:uid="{CB662470-7B48-4C1D-A0D4-A3985C36A2AA}"/>
    <cellStyle name="20% - Accent1 2 9 2 3" xfId="4461" xr:uid="{FA1D73D0-7AA3-42FF-9F45-4ACBB07E9C3C}"/>
    <cellStyle name="20% - Accent1 2 9 3" xfId="5915" xr:uid="{DB880491-3620-40C7-AD4E-99090CADA0C7}"/>
    <cellStyle name="20% - Accent1 2 9 4" xfId="3019" xr:uid="{6DEFEE78-F204-4D17-A420-8D47C7CB4874}"/>
    <cellStyle name="20% - Accent2 2" xfId="104" xr:uid="{C706DD18-6E0E-45B1-93A5-BC14D8A22601}"/>
    <cellStyle name="20% - Accent2 2 10" xfId="1568" xr:uid="{6F8BF120-2016-4582-9926-85E11F6FF7DA}"/>
    <cellStyle name="20% - Accent2 2 10 2" xfId="7358" xr:uid="{4704F75D-6E3B-4085-9147-98B98649DDEE}"/>
    <cellStyle name="20% - Accent2 2 10 3" xfId="4462" xr:uid="{AEAA6AD1-495D-4C7C-AD8F-92DCDD71BF9F}"/>
    <cellStyle name="20% - Accent2 2 11" xfId="5916" xr:uid="{098E7457-53F5-44AA-B9B5-75C573CFA5D1}"/>
    <cellStyle name="20% - Accent2 2 12" xfId="3020" xr:uid="{25C5456D-9D12-4778-B460-74BCA848DEE0}"/>
    <cellStyle name="20% - Accent2 2 2" xfId="105" xr:uid="{9A18534A-4DCC-4B31-ABE9-469584545ED5}"/>
    <cellStyle name="20% - Accent2 2 2 10" xfId="3021" xr:uid="{F18B95A7-15D8-4722-926B-174809A58393}"/>
    <cellStyle name="20% - Accent2 2 2 2" xfId="106" xr:uid="{14B1CE5D-2D45-4B4A-93B2-B05296393FDC}"/>
    <cellStyle name="20% - Accent2 2 2 2 2" xfId="107" xr:uid="{DAA25883-80B2-4D70-A9D1-44E0EDE44F11}"/>
    <cellStyle name="20% - Accent2 2 2 2 2 2" xfId="108" xr:uid="{D4AE13B8-BC13-422A-80F8-115A95759844}"/>
    <cellStyle name="20% - Accent2 2 2 2 2 2 2" xfId="1572" xr:uid="{411B5629-846A-4EAD-AA0C-638050208DAF}"/>
    <cellStyle name="20% - Accent2 2 2 2 2 2 2 2" xfId="7362" xr:uid="{3A8CC117-4B94-4742-BED7-9457BC0C8F0F}"/>
    <cellStyle name="20% - Accent2 2 2 2 2 2 2 3" xfId="4466" xr:uid="{E88780C2-06B1-4EDB-B351-E2538280CE07}"/>
    <cellStyle name="20% - Accent2 2 2 2 2 2 3" xfId="5920" xr:uid="{40B7C3F4-EA54-4B72-94D2-4293F911E369}"/>
    <cellStyle name="20% - Accent2 2 2 2 2 2 4" xfId="3024" xr:uid="{95C583C5-9898-4721-9675-CADACB2AF839}"/>
    <cellStyle name="20% - Accent2 2 2 2 2 3" xfId="109" xr:uid="{C30ED1D1-22B3-443C-B048-61BB9EE42EA2}"/>
    <cellStyle name="20% - Accent2 2 2 2 2 3 2" xfId="1573" xr:uid="{3BABC9F0-E1B8-49A3-8661-FDE3230C1059}"/>
    <cellStyle name="20% - Accent2 2 2 2 2 3 2 2" xfId="7363" xr:uid="{4C75C03A-4F2B-420F-B31B-5BB34C7C78B3}"/>
    <cellStyle name="20% - Accent2 2 2 2 2 3 2 3" xfId="4467" xr:uid="{F2E72400-C733-4F77-9DCC-0E7D0E623E3C}"/>
    <cellStyle name="20% - Accent2 2 2 2 2 3 3" xfId="5921" xr:uid="{6BA1F887-F0A4-4900-B0E9-C7CD45FE996B}"/>
    <cellStyle name="20% - Accent2 2 2 2 2 3 4" xfId="3025" xr:uid="{C59AA40B-EAEA-40A9-A6B4-BB9D78B31A7E}"/>
    <cellStyle name="20% - Accent2 2 2 2 2 4" xfId="1571" xr:uid="{2461C6D6-D712-44B0-8DA8-54ACB8643069}"/>
    <cellStyle name="20% - Accent2 2 2 2 2 4 2" xfId="7361" xr:uid="{F00F0D9B-0E70-4D10-9BCE-14062C9F5956}"/>
    <cellStyle name="20% - Accent2 2 2 2 2 4 3" xfId="4465" xr:uid="{0FEE1B18-8DF0-4A09-A267-EE4A369849DF}"/>
    <cellStyle name="20% - Accent2 2 2 2 2 5" xfId="5919" xr:uid="{7F633680-DB38-4192-BAB9-5EC21E0F6E98}"/>
    <cellStyle name="20% - Accent2 2 2 2 2 6" xfId="3023" xr:uid="{A00D1B0D-3B1B-493C-A9F9-7627C21F1E68}"/>
    <cellStyle name="20% - Accent2 2 2 2 3" xfId="110" xr:uid="{4A6EE3BB-9540-4CDF-866E-C4714E1A453E}"/>
    <cellStyle name="20% - Accent2 2 2 2 3 2" xfId="111" xr:uid="{5FCE7E96-D0D3-4822-9DDC-DB7CDD91F562}"/>
    <cellStyle name="20% - Accent2 2 2 2 3 2 2" xfId="1575" xr:uid="{ECF620A1-01EA-4E3A-B551-819EBA99CA48}"/>
    <cellStyle name="20% - Accent2 2 2 2 3 2 2 2" xfId="7365" xr:uid="{8F6DF971-A9D7-4BD8-9954-E5A09A90D10F}"/>
    <cellStyle name="20% - Accent2 2 2 2 3 2 2 3" xfId="4469" xr:uid="{0A04D67E-DEB3-4AAA-B67E-AE3AC2195520}"/>
    <cellStyle name="20% - Accent2 2 2 2 3 2 3" xfId="5923" xr:uid="{E21216EC-41FF-43B4-AC17-8C79EAD2674F}"/>
    <cellStyle name="20% - Accent2 2 2 2 3 2 4" xfId="3027" xr:uid="{89E894D5-79FB-407B-90FE-C3D5ED6F4FE9}"/>
    <cellStyle name="20% - Accent2 2 2 2 3 3" xfId="112" xr:uid="{82A3B93F-4E77-448E-BEE3-40C04030C676}"/>
    <cellStyle name="20% - Accent2 2 2 2 3 3 2" xfId="1576" xr:uid="{458BC62F-907D-49B2-9987-6E6BCB030D4D}"/>
    <cellStyle name="20% - Accent2 2 2 2 3 3 2 2" xfId="7366" xr:uid="{B961A3B7-9E7D-441A-9773-DAC4BC152564}"/>
    <cellStyle name="20% - Accent2 2 2 2 3 3 2 3" xfId="4470" xr:uid="{DC4F5352-4304-4552-8633-BFAFCBC98646}"/>
    <cellStyle name="20% - Accent2 2 2 2 3 3 3" xfId="5924" xr:uid="{0B99D9F7-E487-4E67-8601-93DE51F97C20}"/>
    <cellStyle name="20% - Accent2 2 2 2 3 3 4" xfId="3028" xr:uid="{B92B3799-E7A4-4168-8278-522C743DC990}"/>
    <cellStyle name="20% - Accent2 2 2 2 3 4" xfId="1574" xr:uid="{588F24D8-07F5-4405-B9E9-8B827F5DA231}"/>
    <cellStyle name="20% - Accent2 2 2 2 3 4 2" xfId="7364" xr:uid="{65AA8FE7-69AD-4CD2-995C-4A2BD748C2A2}"/>
    <cellStyle name="20% - Accent2 2 2 2 3 4 3" xfId="4468" xr:uid="{30C3D841-185E-4200-8438-27FB01236C08}"/>
    <cellStyle name="20% - Accent2 2 2 2 3 5" xfId="5922" xr:uid="{2B220EC1-F5A6-45A5-9450-9542DFBB1866}"/>
    <cellStyle name="20% - Accent2 2 2 2 3 6" xfId="3026" xr:uid="{37B29205-E6B9-4CEB-B589-375246C8A88B}"/>
    <cellStyle name="20% - Accent2 2 2 2 4" xfId="113" xr:uid="{DA68A03D-66F2-455B-8F82-1F7A6B46DF4F}"/>
    <cellStyle name="20% - Accent2 2 2 2 4 2" xfId="114" xr:uid="{D9D32358-9418-4503-B8F8-5D4BFCBA64F9}"/>
    <cellStyle name="20% - Accent2 2 2 2 4 2 2" xfId="1578" xr:uid="{85F1B054-1CE9-44BB-966C-1E7E106C8680}"/>
    <cellStyle name="20% - Accent2 2 2 2 4 2 2 2" xfId="7368" xr:uid="{476FFD24-5116-4465-9430-7C7B2A83E984}"/>
    <cellStyle name="20% - Accent2 2 2 2 4 2 2 3" xfId="4472" xr:uid="{4097E314-9E8E-4AF9-A44E-E30E321597E5}"/>
    <cellStyle name="20% - Accent2 2 2 2 4 2 3" xfId="5926" xr:uid="{8FE40AF2-945C-482A-8DC6-3C51DB013295}"/>
    <cellStyle name="20% - Accent2 2 2 2 4 2 4" xfId="3030" xr:uid="{A5D67C5F-26EC-4DEF-BE4A-A9360E854B2F}"/>
    <cellStyle name="20% - Accent2 2 2 2 4 3" xfId="115" xr:uid="{6B9E9CD5-F5FB-4E6D-A596-38DC29EAA440}"/>
    <cellStyle name="20% - Accent2 2 2 2 4 3 2" xfId="1579" xr:uid="{1FF78F8C-95A6-46F5-BE1D-1ABFCAAB4EFA}"/>
    <cellStyle name="20% - Accent2 2 2 2 4 3 2 2" xfId="7369" xr:uid="{BE10B101-61FD-4A38-8443-3341D0AC219E}"/>
    <cellStyle name="20% - Accent2 2 2 2 4 3 2 3" xfId="4473" xr:uid="{C53AFF3A-22D9-45F9-95DB-4AFBD48538EC}"/>
    <cellStyle name="20% - Accent2 2 2 2 4 3 3" xfId="5927" xr:uid="{1BB8259F-A262-4E91-B7CA-0CCEF98D82CB}"/>
    <cellStyle name="20% - Accent2 2 2 2 4 3 4" xfId="3031" xr:uid="{8FA2F3E7-64DF-45C0-978E-EAF1E8A172B4}"/>
    <cellStyle name="20% - Accent2 2 2 2 4 4" xfId="1577" xr:uid="{A88F346E-A263-4C3A-86CC-21141EDCC8CF}"/>
    <cellStyle name="20% - Accent2 2 2 2 4 4 2" xfId="7367" xr:uid="{24310678-4C3F-4122-8948-86CEBA170C75}"/>
    <cellStyle name="20% - Accent2 2 2 2 4 4 3" xfId="4471" xr:uid="{3DCBB675-F0EC-40AA-AE84-178A5DF86EDD}"/>
    <cellStyle name="20% - Accent2 2 2 2 4 5" xfId="5925" xr:uid="{25C7CC62-DB4B-4FF2-B39C-E641680AB67B}"/>
    <cellStyle name="20% - Accent2 2 2 2 4 6" xfId="3029" xr:uid="{D2D517BB-3051-4786-A1AF-C182FE891422}"/>
    <cellStyle name="20% - Accent2 2 2 2 5" xfId="116" xr:uid="{89B6F209-5924-4862-B266-CA375D25FAED}"/>
    <cellStyle name="20% - Accent2 2 2 2 5 2" xfId="1580" xr:uid="{D747BCE8-E8F9-45C5-8C85-2B50F2C5F155}"/>
    <cellStyle name="20% - Accent2 2 2 2 5 2 2" xfId="7370" xr:uid="{F20C48DA-ABF9-42BA-BF25-CF675BE1B996}"/>
    <cellStyle name="20% - Accent2 2 2 2 5 2 3" xfId="4474" xr:uid="{F8400B89-0284-4ADF-A6F3-14F670881175}"/>
    <cellStyle name="20% - Accent2 2 2 2 5 3" xfId="5928" xr:uid="{DDE4ED59-832A-44FD-A93F-3E8F6A65CC56}"/>
    <cellStyle name="20% - Accent2 2 2 2 5 4" xfId="3032" xr:uid="{24BB51EB-AF50-4C2B-8F51-2B1EF1D97D00}"/>
    <cellStyle name="20% - Accent2 2 2 2 6" xfId="117" xr:uid="{871BF5E6-5E66-470A-9323-E3C4067FFDD1}"/>
    <cellStyle name="20% - Accent2 2 2 2 6 2" xfId="1581" xr:uid="{535DBD84-0833-4A7D-BC55-E520305AB65B}"/>
    <cellStyle name="20% - Accent2 2 2 2 6 2 2" xfId="7371" xr:uid="{BFF2FD00-1572-43DC-8407-097B939A3CF8}"/>
    <cellStyle name="20% - Accent2 2 2 2 6 2 3" xfId="4475" xr:uid="{2C3CF666-6B06-4C9E-BB26-DC55A1DD939B}"/>
    <cellStyle name="20% - Accent2 2 2 2 6 3" xfId="5929" xr:uid="{DC67DCDB-3079-4CCE-A052-DD608980EB26}"/>
    <cellStyle name="20% - Accent2 2 2 2 6 4" xfId="3033" xr:uid="{C3FF55BE-B945-4A53-8613-E07A4FFC2843}"/>
    <cellStyle name="20% - Accent2 2 2 2 7" xfId="1570" xr:uid="{6A0D106C-0263-4D2F-8534-4D835F45BE2A}"/>
    <cellStyle name="20% - Accent2 2 2 2 7 2" xfId="7360" xr:uid="{57AE4970-62DC-4B9A-9A4F-A9070ED16374}"/>
    <cellStyle name="20% - Accent2 2 2 2 7 3" xfId="4464" xr:uid="{363FFC11-E4AD-4829-AA6A-163170874365}"/>
    <cellStyle name="20% - Accent2 2 2 2 8" xfId="5918" xr:uid="{359795A5-3F0A-4B9E-8423-A3ED9160DECE}"/>
    <cellStyle name="20% - Accent2 2 2 2 9" xfId="3022" xr:uid="{3AAA1A4F-3DF9-4E71-88B9-A1929542323A}"/>
    <cellStyle name="20% - Accent2 2 2 3" xfId="118" xr:uid="{0BF8CC8E-64BE-429C-A5E1-1C2CF4509B8F}"/>
    <cellStyle name="20% - Accent2 2 2 3 2" xfId="119" xr:uid="{CF397218-85F9-4AA3-88D0-1D89A127601B}"/>
    <cellStyle name="20% - Accent2 2 2 3 2 2" xfId="1583" xr:uid="{DA178D4F-9F60-4186-9838-36619595AEC7}"/>
    <cellStyle name="20% - Accent2 2 2 3 2 2 2" xfId="7373" xr:uid="{A163CCE8-910F-44A3-9638-B5EC6856AC4F}"/>
    <cellStyle name="20% - Accent2 2 2 3 2 2 3" xfId="4477" xr:uid="{B8D634AA-4BF4-414A-8E72-F1618FF2DB38}"/>
    <cellStyle name="20% - Accent2 2 2 3 2 3" xfId="5931" xr:uid="{A1E79CE5-B101-4274-9E60-6BFE7BE77E1C}"/>
    <cellStyle name="20% - Accent2 2 2 3 2 4" xfId="3035" xr:uid="{0C81064E-6E76-4952-AABC-22FF83C8794B}"/>
    <cellStyle name="20% - Accent2 2 2 3 3" xfId="120" xr:uid="{2D3A7185-8A25-409E-815E-06AE36C4156F}"/>
    <cellStyle name="20% - Accent2 2 2 3 3 2" xfId="1584" xr:uid="{0F34D36F-817A-4F1B-ADC5-8334DFA69EF8}"/>
    <cellStyle name="20% - Accent2 2 2 3 3 2 2" xfId="7374" xr:uid="{08461CD2-8DCF-4184-87F9-6B20BCCC02A5}"/>
    <cellStyle name="20% - Accent2 2 2 3 3 2 3" xfId="4478" xr:uid="{F482D912-50E6-46E8-BB7D-71E577D84C97}"/>
    <cellStyle name="20% - Accent2 2 2 3 3 3" xfId="5932" xr:uid="{06825BD7-96B6-476D-826C-B6E150E65220}"/>
    <cellStyle name="20% - Accent2 2 2 3 3 4" xfId="3036" xr:uid="{D73F7490-A594-4BD9-89C0-90567DFDEE75}"/>
    <cellStyle name="20% - Accent2 2 2 3 4" xfId="1582" xr:uid="{C472EDD7-4170-403F-896F-D149377BEE81}"/>
    <cellStyle name="20% - Accent2 2 2 3 4 2" xfId="7372" xr:uid="{E2C18D9E-33DC-412A-B736-357EABD6A5F1}"/>
    <cellStyle name="20% - Accent2 2 2 3 4 3" xfId="4476" xr:uid="{DFEBDF13-5F7A-4EA3-91D3-1D29BF0D2CF7}"/>
    <cellStyle name="20% - Accent2 2 2 3 5" xfId="5930" xr:uid="{39A212EE-9A39-402A-A689-8AA4265C569D}"/>
    <cellStyle name="20% - Accent2 2 2 3 6" xfId="3034" xr:uid="{1FEB880A-A4C1-48B2-999A-2CDA97961C17}"/>
    <cellStyle name="20% - Accent2 2 2 4" xfId="121" xr:uid="{ADF71FEA-FD26-4E11-9998-81F6660A8A72}"/>
    <cellStyle name="20% - Accent2 2 2 4 2" xfId="122" xr:uid="{429B0A23-7465-4532-98B5-4A502FEF5982}"/>
    <cellStyle name="20% - Accent2 2 2 4 2 2" xfId="1586" xr:uid="{34887E25-8609-4834-BD2C-5BA675F7BEAE}"/>
    <cellStyle name="20% - Accent2 2 2 4 2 2 2" xfId="7376" xr:uid="{FBBC6C8F-90D9-46FC-B948-B5A34081EE11}"/>
    <cellStyle name="20% - Accent2 2 2 4 2 2 3" xfId="4480" xr:uid="{B72C42B1-2AF8-4A90-8FED-BD1B8F00211C}"/>
    <cellStyle name="20% - Accent2 2 2 4 2 3" xfId="5934" xr:uid="{0D24A754-9AE2-4160-B021-35C8D79BB3A1}"/>
    <cellStyle name="20% - Accent2 2 2 4 2 4" xfId="3038" xr:uid="{88ABD311-E18E-4E66-87A2-58B52C66BE35}"/>
    <cellStyle name="20% - Accent2 2 2 4 3" xfId="123" xr:uid="{1996B787-7442-4E19-8161-4F4D96C510C2}"/>
    <cellStyle name="20% - Accent2 2 2 4 3 2" xfId="1587" xr:uid="{776E9E77-1036-454C-8D65-C99514114082}"/>
    <cellStyle name="20% - Accent2 2 2 4 3 2 2" xfId="7377" xr:uid="{789D4DEB-397C-45E7-BCBB-C47EDC60ADB1}"/>
    <cellStyle name="20% - Accent2 2 2 4 3 2 3" xfId="4481" xr:uid="{83A94D26-F172-47F6-8942-883FD0C4175B}"/>
    <cellStyle name="20% - Accent2 2 2 4 3 3" xfId="5935" xr:uid="{69ED1F7A-1BDB-4740-81D4-D4FA33FB7241}"/>
    <cellStyle name="20% - Accent2 2 2 4 3 4" xfId="3039" xr:uid="{35950D13-2D7C-4E7E-B6E7-FB7509865B34}"/>
    <cellStyle name="20% - Accent2 2 2 4 4" xfId="1585" xr:uid="{635FF66C-8CF5-4041-908E-AA7DA235EEEE}"/>
    <cellStyle name="20% - Accent2 2 2 4 4 2" xfId="7375" xr:uid="{966DEBC6-4477-4B5A-8B43-59A6DDF1664F}"/>
    <cellStyle name="20% - Accent2 2 2 4 4 3" xfId="4479" xr:uid="{446B1F4E-BD04-4876-8F3D-A3705E14EBD3}"/>
    <cellStyle name="20% - Accent2 2 2 4 5" xfId="5933" xr:uid="{13F48756-7CC1-4E3D-ABAF-AB49716D12ED}"/>
    <cellStyle name="20% - Accent2 2 2 4 6" xfId="3037" xr:uid="{0E444D16-9F7B-4433-AD91-7AA64A941102}"/>
    <cellStyle name="20% - Accent2 2 2 5" xfId="124" xr:uid="{31C71C56-190D-46C0-A220-B6FF79BE6ABB}"/>
    <cellStyle name="20% - Accent2 2 2 5 2" xfId="125" xr:uid="{89CD5FF2-019E-4A01-99D4-B7201FEE4075}"/>
    <cellStyle name="20% - Accent2 2 2 5 2 2" xfId="1589" xr:uid="{465F850D-931B-455E-83B8-1DC2EE0A9671}"/>
    <cellStyle name="20% - Accent2 2 2 5 2 2 2" xfId="7379" xr:uid="{70ADF5B4-E273-406B-959D-E0BBCBF11B6E}"/>
    <cellStyle name="20% - Accent2 2 2 5 2 2 3" xfId="4483" xr:uid="{0CD3DA77-0089-4CB7-8DB0-A5391035F4BE}"/>
    <cellStyle name="20% - Accent2 2 2 5 2 3" xfId="5937" xr:uid="{61049470-D005-42FA-BFBB-6454C0BA94E0}"/>
    <cellStyle name="20% - Accent2 2 2 5 2 4" xfId="3041" xr:uid="{E6BD35B4-5E9A-4F32-A627-81342A12AFFC}"/>
    <cellStyle name="20% - Accent2 2 2 5 3" xfId="126" xr:uid="{BE8C1F4B-07AE-4FF3-97F9-4B288D72A78E}"/>
    <cellStyle name="20% - Accent2 2 2 5 3 2" xfId="1590" xr:uid="{26CD730A-888F-4DB0-9C89-08B4A0DEAC5D}"/>
    <cellStyle name="20% - Accent2 2 2 5 3 2 2" xfId="7380" xr:uid="{C100E8AB-FBA5-45B9-93C7-7A22A3988DF9}"/>
    <cellStyle name="20% - Accent2 2 2 5 3 2 3" xfId="4484" xr:uid="{6E3F6D8E-6684-4671-AE18-E40949241E65}"/>
    <cellStyle name="20% - Accent2 2 2 5 3 3" xfId="5938" xr:uid="{BD09DB11-07B3-42BC-8A51-1B74D461D00D}"/>
    <cellStyle name="20% - Accent2 2 2 5 3 4" xfId="3042" xr:uid="{FC715A00-5270-47B8-979F-1F44ED12EE9A}"/>
    <cellStyle name="20% - Accent2 2 2 5 4" xfId="1588" xr:uid="{CCB91F39-DEEC-42B1-8C8E-760C096F066D}"/>
    <cellStyle name="20% - Accent2 2 2 5 4 2" xfId="7378" xr:uid="{D31C3219-B712-4887-8511-77EC08AF34B9}"/>
    <cellStyle name="20% - Accent2 2 2 5 4 3" xfId="4482" xr:uid="{EA09A304-DE3F-4077-B8FC-49651838EA12}"/>
    <cellStyle name="20% - Accent2 2 2 5 5" xfId="5936" xr:uid="{29767F94-1CA7-4B62-93BB-80F1853AB3E0}"/>
    <cellStyle name="20% - Accent2 2 2 5 6" xfId="3040" xr:uid="{4F77C6EE-DE17-4647-BBBD-BA93477FB4EF}"/>
    <cellStyle name="20% - Accent2 2 2 6" xfId="127" xr:uid="{804E0F2E-457F-4047-9616-E9C7448AE049}"/>
    <cellStyle name="20% - Accent2 2 2 6 2" xfId="1591" xr:uid="{A6C6FD18-836D-4C04-9F87-F980BB7FF4CA}"/>
    <cellStyle name="20% - Accent2 2 2 6 2 2" xfId="7381" xr:uid="{F7CC4579-DDF0-46B6-84E1-4CB4B79CC6DE}"/>
    <cellStyle name="20% - Accent2 2 2 6 2 3" xfId="4485" xr:uid="{F3025FFA-4916-4860-97EA-70FAB8D17CF3}"/>
    <cellStyle name="20% - Accent2 2 2 6 3" xfId="5939" xr:uid="{33A71238-B744-4C8E-B2C9-7C91C2DD13EE}"/>
    <cellStyle name="20% - Accent2 2 2 6 4" xfId="3043" xr:uid="{11F8BF55-93E8-4B7B-A626-7E8829482817}"/>
    <cellStyle name="20% - Accent2 2 2 7" xfId="128" xr:uid="{B2777DA7-B941-4F5D-A527-B596AFD2A613}"/>
    <cellStyle name="20% - Accent2 2 2 7 2" xfId="1592" xr:uid="{6FA23273-BAAA-411C-9878-C2CECAA024AB}"/>
    <cellStyle name="20% - Accent2 2 2 7 2 2" xfId="7382" xr:uid="{3C5ED559-1793-49B1-8D7B-B25119753B26}"/>
    <cellStyle name="20% - Accent2 2 2 7 2 3" xfId="4486" xr:uid="{06940BB5-59E2-4E52-BD87-9262F1A628AE}"/>
    <cellStyle name="20% - Accent2 2 2 7 3" xfId="5940" xr:uid="{B79481C0-5B3A-4265-AD4F-D222EB348AAF}"/>
    <cellStyle name="20% - Accent2 2 2 7 4" xfId="3044" xr:uid="{CFBDF142-20AD-4B66-A836-70FCB5586187}"/>
    <cellStyle name="20% - Accent2 2 2 8" xfId="1569" xr:uid="{85325C36-7910-46BD-8D2C-B46FAC9D3166}"/>
    <cellStyle name="20% - Accent2 2 2 8 2" xfId="7359" xr:uid="{49EB3CD1-7120-4C27-9AC5-DF9380F39535}"/>
    <cellStyle name="20% - Accent2 2 2 8 3" xfId="4463" xr:uid="{39A43CB5-5753-408D-8C4B-448F641B4375}"/>
    <cellStyle name="20% - Accent2 2 2 9" xfId="5917" xr:uid="{0729312C-8E8B-4814-BCB0-93FD08D88316}"/>
    <cellStyle name="20% - Accent2 2 3" xfId="129" xr:uid="{2FBD0757-F0C2-4073-9F73-40790B49E076}"/>
    <cellStyle name="20% - Accent2 2 3 10" xfId="3045" xr:uid="{2F5DD033-6DE0-4262-9041-CB6EDD6A1085}"/>
    <cellStyle name="20% - Accent2 2 3 2" xfId="130" xr:uid="{0CF5CB8D-7BA6-4E0E-8629-F36A44367168}"/>
    <cellStyle name="20% - Accent2 2 3 2 2" xfId="131" xr:uid="{DB6E9D02-E31B-42DD-9559-B71A80D729BF}"/>
    <cellStyle name="20% - Accent2 2 3 2 2 2" xfId="132" xr:uid="{59FD6D88-1549-420F-B068-EB75DD0D11B0}"/>
    <cellStyle name="20% - Accent2 2 3 2 2 2 2" xfId="1596" xr:uid="{59043380-D82A-439F-919B-550EA31CB267}"/>
    <cellStyle name="20% - Accent2 2 3 2 2 2 2 2" xfId="7386" xr:uid="{83CE3F13-CF86-4381-914E-085B06967633}"/>
    <cellStyle name="20% - Accent2 2 3 2 2 2 2 3" xfId="4490" xr:uid="{E0EEA74B-179E-44B6-A36E-81B2B0F6366A}"/>
    <cellStyle name="20% - Accent2 2 3 2 2 2 3" xfId="5944" xr:uid="{A95988F7-8270-491A-B64F-5ED1758196AB}"/>
    <cellStyle name="20% - Accent2 2 3 2 2 2 4" xfId="3048" xr:uid="{9BAA5C0A-6A85-4E4A-815E-5388014618F0}"/>
    <cellStyle name="20% - Accent2 2 3 2 2 3" xfId="133" xr:uid="{8CA41C37-53A9-4D6D-A175-74FC36B8C9A8}"/>
    <cellStyle name="20% - Accent2 2 3 2 2 3 2" xfId="1597" xr:uid="{E2BDDE39-8F3A-4469-B0B7-3AA2551E48EA}"/>
    <cellStyle name="20% - Accent2 2 3 2 2 3 2 2" xfId="7387" xr:uid="{D1664D4B-580E-403F-9CDF-AB8C47320D30}"/>
    <cellStyle name="20% - Accent2 2 3 2 2 3 2 3" xfId="4491" xr:uid="{067E47C4-66B6-4C01-8B2E-4D12B0DB9574}"/>
    <cellStyle name="20% - Accent2 2 3 2 2 3 3" xfId="5945" xr:uid="{767C6A56-74E3-4896-B8FC-16DE4B4C0F1E}"/>
    <cellStyle name="20% - Accent2 2 3 2 2 3 4" xfId="3049" xr:uid="{EEFAC57B-6D4C-47EE-9199-2883A3024E27}"/>
    <cellStyle name="20% - Accent2 2 3 2 2 4" xfId="1595" xr:uid="{3CAAB038-49FF-4F72-BDDF-0396694FCC8E}"/>
    <cellStyle name="20% - Accent2 2 3 2 2 4 2" xfId="7385" xr:uid="{E4CB4990-BEF8-46B1-84AB-903DB4A7B3AA}"/>
    <cellStyle name="20% - Accent2 2 3 2 2 4 3" xfId="4489" xr:uid="{8E8B0378-A0E9-44AA-A7F7-3CD9A3D4760E}"/>
    <cellStyle name="20% - Accent2 2 3 2 2 5" xfId="5943" xr:uid="{8F42944F-1A9A-49DB-86B9-7825968D5C9B}"/>
    <cellStyle name="20% - Accent2 2 3 2 2 6" xfId="3047" xr:uid="{8E4BAB13-E5F6-4255-AA0C-D2BB4C6E5FF1}"/>
    <cellStyle name="20% - Accent2 2 3 2 3" xfId="134" xr:uid="{A218A677-AEB6-4162-BF2B-0EF693485E35}"/>
    <cellStyle name="20% - Accent2 2 3 2 3 2" xfId="135" xr:uid="{AA39591F-E918-4C28-B580-842C22A034AD}"/>
    <cellStyle name="20% - Accent2 2 3 2 3 2 2" xfId="1599" xr:uid="{FF78DF8D-B235-4AD7-99DC-7097D6989738}"/>
    <cellStyle name="20% - Accent2 2 3 2 3 2 2 2" xfId="7389" xr:uid="{AD365710-39DF-4EF1-8D2A-5A0823281003}"/>
    <cellStyle name="20% - Accent2 2 3 2 3 2 2 3" xfId="4493" xr:uid="{7A894CF1-2097-46A1-A961-4EDF3DDB83D8}"/>
    <cellStyle name="20% - Accent2 2 3 2 3 2 3" xfId="5947" xr:uid="{A9DE0CD2-0599-4C58-A5A3-61C0C53F3010}"/>
    <cellStyle name="20% - Accent2 2 3 2 3 2 4" xfId="3051" xr:uid="{F9A36E6C-AC10-40B0-9D50-D2D083B3D845}"/>
    <cellStyle name="20% - Accent2 2 3 2 3 3" xfId="136" xr:uid="{8F6B5D0E-B053-44D3-BEB1-25F9D82535F5}"/>
    <cellStyle name="20% - Accent2 2 3 2 3 3 2" xfId="1600" xr:uid="{D8915CAC-9146-4CD6-926C-26084BA58D8E}"/>
    <cellStyle name="20% - Accent2 2 3 2 3 3 2 2" xfId="7390" xr:uid="{5F12C53A-6D32-45D8-8004-341564D5EDB6}"/>
    <cellStyle name="20% - Accent2 2 3 2 3 3 2 3" xfId="4494" xr:uid="{60ACAF11-0D1D-4865-952C-950332C9F1A4}"/>
    <cellStyle name="20% - Accent2 2 3 2 3 3 3" xfId="5948" xr:uid="{41CAE89A-ED09-4FE8-A450-49618241775E}"/>
    <cellStyle name="20% - Accent2 2 3 2 3 3 4" xfId="3052" xr:uid="{49EAE97B-2047-4263-BB2F-D9467F8FE340}"/>
    <cellStyle name="20% - Accent2 2 3 2 3 4" xfId="1598" xr:uid="{B0CFEC23-78ED-47C4-A8CB-FC8FE6F88893}"/>
    <cellStyle name="20% - Accent2 2 3 2 3 4 2" xfId="7388" xr:uid="{039B9955-5BBE-4F49-BC4F-970EFB1BBBE2}"/>
    <cellStyle name="20% - Accent2 2 3 2 3 4 3" xfId="4492" xr:uid="{3C2C06B8-45B0-4470-8489-55CF7CB545AD}"/>
    <cellStyle name="20% - Accent2 2 3 2 3 5" xfId="5946" xr:uid="{9ABA429D-B4D9-4276-B82B-4E5E50480B26}"/>
    <cellStyle name="20% - Accent2 2 3 2 3 6" xfId="3050" xr:uid="{D6DEB6B9-5D1B-4AC7-9A73-555AA8E4EEE0}"/>
    <cellStyle name="20% - Accent2 2 3 2 4" xfId="137" xr:uid="{45BE6DBD-8ECD-48D9-891A-DFCB5546F144}"/>
    <cellStyle name="20% - Accent2 2 3 2 4 2" xfId="138" xr:uid="{2A1C93F0-C5F7-49A9-A7CC-41A0145CCE06}"/>
    <cellStyle name="20% - Accent2 2 3 2 4 2 2" xfId="1602" xr:uid="{3EF05A7A-B785-4379-80C4-76730BCFEC4C}"/>
    <cellStyle name="20% - Accent2 2 3 2 4 2 2 2" xfId="7392" xr:uid="{A45E2658-4BFA-4697-A1B0-76FE0F617065}"/>
    <cellStyle name="20% - Accent2 2 3 2 4 2 2 3" xfId="4496" xr:uid="{756063F6-5340-44B6-86EE-51215576C205}"/>
    <cellStyle name="20% - Accent2 2 3 2 4 2 3" xfId="5950" xr:uid="{E1409446-9911-4C35-806C-5E327260CF88}"/>
    <cellStyle name="20% - Accent2 2 3 2 4 2 4" xfId="3054" xr:uid="{4256042F-2BCA-43BD-B728-C69672C7BEBA}"/>
    <cellStyle name="20% - Accent2 2 3 2 4 3" xfId="139" xr:uid="{C179AEFC-6010-4F30-B8A3-872A6CBBD0A0}"/>
    <cellStyle name="20% - Accent2 2 3 2 4 3 2" xfId="1603" xr:uid="{061B264A-8BE1-4A56-9082-50F16046BD4E}"/>
    <cellStyle name="20% - Accent2 2 3 2 4 3 2 2" xfId="7393" xr:uid="{7A15A120-E23F-433B-8597-3A781FD95CA6}"/>
    <cellStyle name="20% - Accent2 2 3 2 4 3 2 3" xfId="4497" xr:uid="{68AE0764-F8BD-41FA-8CCE-0472BF4EA30B}"/>
    <cellStyle name="20% - Accent2 2 3 2 4 3 3" xfId="5951" xr:uid="{89319C98-A821-49E5-A784-E9C33C68B41B}"/>
    <cellStyle name="20% - Accent2 2 3 2 4 3 4" xfId="3055" xr:uid="{46C34892-252F-4087-9F4D-C52159508D7E}"/>
    <cellStyle name="20% - Accent2 2 3 2 4 4" xfId="1601" xr:uid="{2D88DD20-0EE3-477A-86F5-FBD0F014B833}"/>
    <cellStyle name="20% - Accent2 2 3 2 4 4 2" xfId="7391" xr:uid="{884ACE86-EE11-431A-9371-BC2B3343362F}"/>
    <cellStyle name="20% - Accent2 2 3 2 4 4 3" xfId="4495" xr:uid="{CBAF51B2-5C52-4A46-BAC5-A27A8C4C4C18}"/>
    <cellStyle name="20% - Accent2 2 3 2 4 5" xfId="5949" xr:uid="{14FA1388-BAA2-47D2-9AE4-9D1A2E3C2784}"/>
    <cellStyle name="20% - Accent2 2 3 2 4 6" xfId="3053" xr:uid="{E9C9F6A4-6F18-40D5-BAFF-9A4AB4D5592F}"/>
    <cellStyle name="20% - Accent2 2 3 2 5" xfId="140" xr:uid="{A8CAEDD2-3A48-4AEC-8701-F95D11BD86DB}"/>
    <cellStyle name="20% - Accent2 2 3 2 5 2" xfId="1604" xr:uid="{87693BF5-6F37-4C2E-91BF-3C7AF2729B64}"/>
    <cellStyle name="20% - Accent2 2 3 2 5 2 2" xfId="7394" xr:uid="{592EF29F-4201-4BBD-A27C-3ADCC73F2242}"/>
    <cellStyle name="20% - Accent2 2 3 2 5 2 3" xfId="4498" xr:uid="{21B47735-7B51-4F57-A193-C0637111D463}"/>
    <cellStyle name="20% - Accent2 2 3 2 5 3" xfId="5952" xr:uid="{B69A9E75-A7A0-40F7-82EA-C013B5C69BD0}"/>
    <cellStyle name="20% - Accent2 2 3 2 5 4" xfId="3056" xr:uid="{6FE31D9F-82E7-4BFC-81D5-4CF70DA35B02}"/>
    <cellStyle name="20% - Accent2 2 3 2 6" xfId="141" xr:uid="{755B34FC-EFE8-468F-A130-0209D0B1C656}"/>
    <cellStyle name="20% - Accent2 2 3 2 6 2" xfId="1605" xr:uid="{18653899-BF10-4C45-ADBE-B89A5B7D21FE}"/>
    <cellStyle name="20% - Accent2 2 3 2 6 2 2" xfId="7395" xr:uid="{75CDFAF2-B6D9-4F42-B46A-D01EC5CA08ED}"/>
    <cellStyle name="20% - Accent2 2 3 2 6 2 3" xfId="4499" xr:uid="{5A52D297-1A49-47C7-8417-02BA01905D93}"/>
    <cellStyle name="20% - Accent2 2 3 2 6 3" xfId="5953" xr:uid="{5DB11C93-4E94-45D2-A4AF-5D2AC06E7CA7}"/>
    <cellStyle name="20% - Accent2 2 3 2 6 4" xfId="3057" xr:uid="{70A573A5-3923-49CD-B960-A0C55E22A03E}"/>
    <cellStyle name="20% - Accent2 2 3 2 7" xfId="1594" xr:uid="{EF2A6C66-E59B-4240-B7F9-51A9364CD165}"/>
    <cellStyle name="20% - Accent2 2 3 2 7 2" xfId="7384" xr:uid="{1835D638-1EB7-4ADF-BB65-59C00D5FACDE}"/>
    <cellStyle name="20% - Accent2 2 3 2 7 3" xfId="4488" xr:uid="{21F259D0-AD9F-4F63-8A41-B7674632F906}"/>
    <cellStyle name="20% - Accent2 2 3 2 8" xfId="5942" xr:uid="{53C35E2D-ACC4-495A-8A27-C90D79348D8E}"/>
    <cellStyle name="20% - Accent2 2 3 2 9" xfId="3046" xr:uid="{3B64059D-AC42-4D1B-81A0-5DC5F68216EA}"/>
    <cellStyle name="20% - Accent2 2 3 3" xfId="142" xr:uid="{570E55A7-C659-4ABD-A2D7-6A390108BACC}"/>
    <cellStyle name="20% - Accent2 2 3 3 2" xfId="143" xr:uid="{B70B4969-5A46-4A46-A355-BADE1745EDBA}"/>
    <cellStyle name="20% - Accent2 2 3 3 2 2" xfId="1607" xr:uid="{E5D6FA4A-2E2B-454C-9C66-72105261F012}"/>
    <cellStyle name="20% - Accent2 2 3 3 2 2 2" xfId="7397" xr:uid="{B138FFB5-A57B-4AC6-A87F-CD32285B30AC}"/>
    <cellStyle name="20% - Accent2 2 3 3 2 2 3" xfId="4501" xr:uid="{B93EAE7E-4BC5-4534-9EEF-6BF7D6B18EAF}"/>
    <cellStyle name="20% - Accent2 2 3 3 2 3" xfId="5955" xr:uid="{89AF5F0C-BB93-49A7-B122-E9AB55CEAE6F}"/>
    <cellStyle name="20% - Accent2 2 3 3 2 4" xfId="3059" xr:uid="{A2251858-194D-4F5A-B9B5-36D11D01C35D}"/>
    <cellStyle name="20% - Accent2 2 3 3 3" xfId="144" xr:uid="{1FE64C2E-6311-4F7D-823B-90C96BA162B2}"/>
    <cellStyle name="20% - Accent2 2 3 3 3 2" xfId="1608" xr:uid="{F598DDFE-B519-4A6E-B0FF-2D9912F0FCBD}"/>
    <cellStyle name="20% - Accent2 2 3 3 3 2 2" xfId="7398" xr:uid="{74CAF09F-2794-456C-AE99-BF91660622FB}"/>
    <cellStyle name="20% - Accent2 2 3 3 3 2 3" xfId="4502" xr:uid="{673AF58C-E43A-47C5-8ECD-21A61590834C}"/>
    <cellStyle name="20% - Accent2 2 3 3 3 3" xfId="5956" xr:uid="{3E3D7F5E-8874-44B4-AE8F-4539920D3722}"/>
    <cellStyle name="20% - Accent2 2 3 3 3 4" xfId="3060" xr:uid="{104DBAA7-FD05-43A8-90F5-06815344B1A6}"/>
    <cellStyle name="20% - Accent2 2 3 3 4" xfId="1606" xr:uid="{65C41392-7EA3-46F9-8C66-E84BFE177D46}"/>
    <cellStyle name="20% - Accent2 2 3 3 4 2" xfId="7396" xr:uid="{C9D80B49-1D9E-49AA-9FF4-BA3CE5D9CCA1}"/>
    <cellStyle name="20% - Accent2 2 3 3 4 3" xfId="4500" xr:uid="{FA1A2AC6-ED34-45D6-AA21-F247BC89825A}"/>
    <cellStyle name="20% - Accent2 2 3 3 5" xfId="5954" xr:uid="{B8716659-9FD4-4069-8147-A29562F67CE5}"/>
    <cellStyle name="20% - Accent2 2 3 3 6" xfId="3058" xr:uid="{A0B0CBE4-1920-492A-BC41-065597F7E5A3}"/>
    <cellStyle name="20% - Accent2 2 3 4" xfId="145" xr:uid="{E1C48689-D71B-4635-8651-695352E558A7}"/>
    <cellStyle name="20% - Accent2 2 3 4 2" xfId="146" xr:uid="{044ED77B-8CF1-463F-8C53-228056C15999}"/>
    <cellStyle name="20% - Accent2 2 3 4 2 2" xfId="1610" xr:uid="{4CBC3B14-0CAA-45C5-8124-FE23168F4A4B}"/>
    <cellStyle name="20% - Accent2 2 3 4 2 2 2" xfId="7400" xr:uid="{38593922-798F-45DB-B57C-A545DBF8A1B8}"/>
    <cellStyle name="20% - Accent2 2 3 4 2 2 3" xfId="4504" xr:uid="{9D4DFF34-00FA-4CEE-840C-D1FDFAB53CB7}"/>
    <cellStyle name="20% - Accent2 2 3 4 2 3" xfId="5958" xr:uid="{378358FA-E567-4621-820D-CE8308A8B33F}"/>
    <cellStyle name="20% - Accent2 2 3 4 2 4" xfId="3062" xr:uid="{7BB8FC15-8D20-4B34-A80B-FA4D87FE1D1F}"/>
    <cellStyle name="20% - Accent2 2 3 4 3" xfId="147" xr:uid="{E153048B-5405-4DA7-BA0D-F86DAC8DF076}"/>
    <cellStyle name="20% - Accent2 2 3 4 3 2" xfId="1611" xr:uid="{2D3E5BA5-2736-46B5-A7B8-29FA560FB8A0}"/>
    <cellStyle name="20% - Accent2 2 3 4 3 2 2" xfId="7401" xr:uid="{BF1E0176-A9D3-4377-A138-1D7E925598ED}"/>
    <cellStyle name="20% - Accent2 2 3 4 3 2 3" xfId="4505" xr:uid="{492FA2C0-1BBB-4A08-A986-1DE61E7082C4}"/>
    <cellStyle name="20% - Accent2 2 3 4 3 3" xfId="5959" xr:uid="{729E5D2F-0DF2-48E5-BE22-4E2E67888D5E}"/>
    <cellStyle name="20% - Accent2 2 3 4 3 4" xfId="3063" xr:uid="{55DA0097-2560-430E-98EC-853A717CD0B7}"/>
    <cellStyle name="20% - Accent2 2 3 4 4" xfId="1609" xr:uid="{2111F6CE-FFC3-4FA8-BD59-06998E3EE28D}"/>
    <cellStyle name="20% - Accent2 2 3 4 4 2" xfId="7399" xr:uid="{11D0A5FE-4BAD-4F4F-BA74-3BB739D267F8}"/>
    <cellStyle name="20% - Accent2 2 3 4 4 3" xfId="4503" xr:uid="{373DAD17-0E6C-4AF7-BED7-3899C688FC42}"/>
    <cellStyle name="20% - Accent2 2 3 4 5" xfId="5957" xr:uid="{C7BEA1BF-9EDD-4092-9CC2-0D9FA53F0625}"/>
    <cellStyle name="20% - Accent2 2 3 4 6" xfId="3061" xr:uid="{CC62B009-5712-4675-909E-9F1478DCBB3B}"/>
    <cellStyle name="20% - Accent2 2 3 5" xfId="148" xr:uid="{D5B03E3A-4695-4031-95E7-4DC8906FCF58}"/>
    <cellStyle name="20% - Accent2 2 3 5 2" xfId="149" xr:uid="{B3F4E11C-A07C-4B54-9497-F0FEA6C23163}"/>
    <cellStyle name="20% - Accent2 2 3 5 2 2" xfId="1613" xr:uid="{D22A9753-89D4-485F-AE0C-F58707EE9E88}"/>
    <cellStyle name="20% - Accent2 2 3 5 2 2 2" xfId="7403" xr:uid="{BED91251-CA82-4998-968D-8D6FCDB9BFF9}"/>
    <cellStyle name="20% - Accent2 2 3 5 2 2 3" xfId="4507" xr:uid="{51BA9CA5-86AD-4AD0-8527-9FB2D700DE04}"/>
    <cellStyle name="20% - Accent2 2 3 5 2 3" xfId="5961" xr:uid="{6CEC865B-09EE-43C5-87C7-7371068EE703}"/>
    <cellStyle name="20% - Accent2 2 3 5 2 4" xfId="3065" xr:uid="{9DAA7975-CA2E-4FB4-B544-98552F8068D3}"/>
    <cellStyle name="20% - Accent2 2 3 5 3" xfId="150" xr:uid="{A50DB312-69AA-40F7-B04D-A1B3AFFF0E4D}"/>
    <cellStyle name="20% - Accent2 2 3 5 3 2" xfId="1614" xr:uid="{713A31B3-8334-4B81-8AB1-B27B104A1C35}"/>
    <cellStyle name="20% - Accent2 2 3 5 3 2 2" xfId="7404" xr:uid="{38D7689F-E524-455F-8241-C3681148CA29}"/>
    <cellStyle name="20% - Accent2 2 3 5 3 2 3" xfId="4508" xr:uid="{3B14AD3E-E294-4209-A199-6767F0B19B48}"/>
    <cellStyle name="20% - Accent2 2 3 5 3 3" xfId="5962" xr:uid="{5FDEE9B6-F511-4AB2-AA81-67DDA0C2FE72}"/>
    <cellStyle name="20% - Accent2 2 3 5 3 4" xfId="3066" xr:uid="{E42F8A82-1B82-4BD2-A82E-30DCCA941015}"/>
    <cellStyle name="20% - Accent2 2 3 5 4" xfId="1612" xr:uid="{42C94508-81F5-4A96-A348-AEC139CB6543}"/>
    <cellStyle name="20% - Accent2 2 3 5 4 2" xfId="7402" xr:uid="{9C355769-F7CF-4719-B7E5-91AC33E0112F}"/>
    <cellStyle name="20% - Accent2 2 3 5 4 3" xfId="4506" xr:uid="{541A5A5A-8230-44C1-ACA6-1578352950C1}"/>
    <cellStyle name="20% - Accent2 2 3 5 5" xfId="5960" xr:uid="{0C671613-355F-4D92-8928-C79B2EA0A299}"/>
    <cellStyle name="20% - Accent2 2 3 5 6" xfId="3064" xr:uid="{D2A73840-6514-41C2-AF9A-C1B6898B4E29}"/>
    <cellStyle name="20% - Accent2 2 3 6" xfId="151" xr:uid="{9801DEA3-94DC-4218-8C76-B5FF6513CA51}"/>
    <cellStyle name="20% - Accent2 2 3 6 2" xfId="1615" xr:uid="{DDE27024-E406-4B5B-97D5-2595F839D907}"/>
    <cellStyle name="20% - Accent2 2 3 6 2 2" xfId="7405" xr:uid="{BB514A45-E739-4AC1-BF41-44F0E6611FAE}"/>
    <cellStyle name="20% - Accent2 2 3 6 2 3" xfId="4509" xr:uid="{F587F35C-08FE-444E-ABBF-68C54A7D4E3B}"/>
    <cellStyle name="20% - Accent2 2 3 6 3" xfId="5963" xr:uid="{79C6E68D-743E-46E6-9B55-80198F0F55E5}"/>
    <cellStyle name="20% - Accent2 2 3 6 4" xfId="3067" xr:uid="{48A6B992-7949-4C39-9B17-6E5A4283B362}"/>
    <cellStyle name="20% - Accent2 2 3 7" xfId="152" xr:uid="{FBBA8112-34E5-4A84-A89A-29F924839CBB}"/>
    <cellStyle name="20% - Accent2 2 3 7 2" xfId="1616" xr:uid="{F881B1C8-7E6D-47E0-9AFF-5E57081ECEEE}"/>
    <cellStyle name="20% - Accent2 2 3 7 2 2" xfId="7406" xr:uid="{2CF62E1F-5BF1-4FA4-AE2D-F9277AB9F618}"/>
    <cellStyle name="20% - Accent2 2 3 7 2 3" xfId="4510" xr:uid="{0C8B1DE5-EC23-4B81-8AAC-344ED43F7971}"/>
    <cellStyle name="20% - Accent2 2 3 7 3" xfId="5964" xr:uid="{559E3CD7-1507-4376-B253-ED5AAB38DD3D}"/>
    <cellStyle name="20% - Accent2 2 3 7 4" xfId="3068" xr:uid="{54CA48DF-B8FE-4E8B-9D16-F78F443D6550}"/>
    <cellStyle name="20% - Accent2 2 3 8" xfId="1593" xr:uid="{F0080510-9C15-41EC-926F-83737F2408F7}"/>
    <cellStyle name="20% - Accent2 2 3 8 2" xfId="7383" xr:uid="{B2D22AB9-33F7-4564-B89D-4A1C24285847}"/>
    <cellStyle name="20% - Accent2 2 3 8 3" xfId="4487" xr:uid="{856CFAB6-0365-43B3-BD8A-AB21FCA74ADD}"/>
    <cellStyle name="20% - Accent2 2 3 9" xfId="5941" xr:uid="{B79E4334-FAC4-48DA-A2EF-683A854E0C15}"/>
    <cellStyle name="20% - Accent2 2 4" xfId="153" xr:uid="{164DAF61-B5F5-46A3-B86F-29FCEF891D97}"/>
    <cellStyle name="20% - Accent2 2 4 2" xfId="154" xr:uid="{CEFB33AE-7CE4-4C7E-AC62-164921347740}"/>
    <cellStyle name="20% - Accent2 2 4 2 2" xfId="155" xr:uid="{F2EA50FD-CD6A-400E-938A-B20D9C572B40}"/>
    <cellStyle name="20% - Accent2 2 4 2 2 2" xfId="1619" xr:uid="{1F203CA0-0A2F-4A5B-A0B6-71E54A2A182C}"/>
    <cellStyle name="20% - Accent2 2 4 2 2 2 2" xfId="7409" xr:uid="{311433DC-B26B-44FB-89AA-FFDFB8C8E6D6}"/>
    <cellStyle name="20% - Accent2 2 4 2 2 2 3" xfId="4513" xr:uid="{07AACFBA-19FA-4767-A2EB-C542A8B81433}"/>
    <cellStyle name="20% - Accent2 2 4 2 2 3" xfId="5967" xr:uid="{25498D87-AD10-4C18-8958-6FEE59BFB3B6}"/>
    <cellStyle name="20% - Accent2 2 4 2 2 4" xfId="3071" xr:uid="{68078111-B956-42C7-942A-23B16F5B94B4}"/>
    <cellStyle name="20% - Accent2 2 4 2 3" xfId="156" xr:uid="{6E5F50D5-8916-46FD-B349-BA001E91DB40}"/>
    <cellStyle name="20% - Accent2 2 4 2 3 2" xfId="1620" xr:uid="{9BBAA256-8348-458B-82B6-B3123A95A0EC}"/>
    <cellStyle name="20% - Accent2 2 4 2 3 2 2" xfId="7410" xr:uid="{5E58F7FD-7EE6-4924-9BFF-A4675FAD0068}"/>
    <cellStyle name="20% - Accent2 2 4 2 3 2 3" xfId="4514" xr:uid="{75D3E6F3-93FE-4F41-9826-CF8885355D9B}"/>
    <cellStyle name="20% - Accent2 2 4 2 3 3" xfId="5968" xr:uid="{E1428897-1B61-4737-BD2E-85F1CB9EDC1A}"/>
    <cellStyle name="20% - Accent2 2 4 2 3 4" xfId="3072" xr:uid="{AD125EF6-16DC-4136-B4B2-FB71E3466EA7}"/>
    <cellStyle name="20% - Accent2 2 4 2 4" xfId="1618" xr:uid="{5D9CC13F-1DE4-42D4-ADEF-E84A7378D676}"/>
    <cellStyle name="20% - Accent2 2 4 2 4 2" xfId="7408" xr:uid="{6B5391F5-C55F-4CA0-91A6-1357717EAA69}"/>
    <cellStyle name="20% - Accent2 2 4 2 4 3" xfId="4512" xr:uid="{ED2E815A-5DE6-4D86-81B9-7257C2DA2A19}"/>
    <cellStyle name="20% - Accent2 2 4 2 5" xfId="5966" xr:uid="{09C40B9B-0FD6-4177-9C69-33275C56D334}"/>
    <cellStyle name="20% - Accent2 2 4 2 6" xfId="3070" xr:uid="{0C118743-4B50-47FE-A7D5-309DF50CF8EE}"/>
    <cellStyle name="20% - Accent2 2 4 3" xfId="157" xr:uid="{B99388D7-32CA-4D5C-A87A-2350A4CB7F2C}"/>
    <cellStyle name="20% - Accent2 2 4 3 2" xfId="158" xr:uid="{BAC5A41D-2C9D-4187-9DA0-09E42E4F632F}"/>
    <cellStyle name="20% - Accent2 2 4 3 2 2" xfId="1622" xr:uid="{62D13FC3-AFCE-4C76-8172-BDC47BF57873}"/>
    <cellStyle name="20% - Accent2 2 4 3 2 2 2" xfId="7412" xr:uid="{36745D8D-7500-4769-B1F4-C1C1020881BA}"/>
    <cellStyle name="20% - Accent2 2 4 3 2 2 3" xfId="4516" xr:uid="{F81F095F-BBBA-4BE5-BF43-0A0FD367F139}"/>
    <cellStyle name="20% - Accent2 2 4 3 2 3" xfId="5970" xr:uid="{B638451F-99BD-4014-81CA-253DB1772380}"/>
    <cellStyle name="20% - Accent2 2 4 3 2 4" xfId="3074" xr:uid="{81A5DADC-7EE3-4095-AB98-AEFE00587605}"/>
    <cellStyle name="20% - Accent2 2 4 3 3" xfId="159" xr:uid="{B9F30826-3694-46C2-B37C-B283AB0EEC9E}"/>
    <cellStyle name="20% - Accent2 2 4 3 3 2" xfId="1623" xr:uid="{87D0BC15-C1EE-4CBC-8927-87C1407D492E}"/>
    <cellStyle name="20% - Accent2 2 4 3 3 2 2" xfId="7413" xr:uid="{1A83D67E-8BA4-40C9-817A-19D5D275CCEA}"/>
    <cellStyle name="20% - Accent2 2 4 3 3 2 3" xfId="4517" xr:uid="{BC3D6C8F-EE73-4D42-A503-50DD54DD529D}"/>
    <cellStyle name="20% - Accent2 2 4 3 3 3" xfId="5971" xr:uid="{A5E5CF87-9811-4F36-96BC-3E4758029A3E}"/>
    <cellStyle name="20% - Accent2 2 4 3 3 4" xfId="3075" xr:uid="{962F8B54-45D1-4D34-96E5-662F7DD29F70}"/>
    <cellStyle name="20% - Accent2 2 4 3 4" xfId="1621" xr:uid="{057643D6-CC51-4223-8B23-0076246DDA60}"/>
    <cellStyle name="20% - Accent2 2 4 3 4 2" xfId="7411" xr:uid="{5C5B61CE-E97A-436C-81F6-A353EAA6D971}"/>
    <cellStyle name="20% - Accent2 2 4 3 4 3" xfId="4515" xr:uid="{9352EB16-8076-454F-8D50-1B4964B50D19}"/>
    <cellStyle name="20% - Accent2 2 4 3 5" xfId="5969" xr:uid="{D9DD70FC-3C05-42ED-B776-E03FC5C1D3ED}"/>
    <cellStyle name="20% - Accent2 2 4 3 6" xfId="3073" xr:uid="{A8F03875-40F9-4991-8D02-EE73AA5ED6C4}"/>
    <cellStyle name="20% - Accent2 2 4 4" xfId="160" xr:uid="{F43901BA-25D3-4942-9318-1A8ED98481D3}"/>
    <cellStyle name="20% - Accent2 2 4 4 2" xfId="161" xr:uid="{28A9BF51-DA8A-42CD-B1AE-06A7B28EEF99}"/>
    <cellStyle name="20% - Accent2 2 4 4 2 2" xfId="1625" xr:uid="{BF5B527B-79A9-491D-9323-55EE281B3DC9}"/>
    <cellStyle name="20% - Accent2 2 4 4 2 2 2" xfId="7415" xr:uid="{C0E80760-2407-4C81-A09B-A277C2B8158D}"/>
    <cellStyle name="20% - Accent2 2 4 4 2 2 3" xfId="4519" xr:uid="{8BFD8E6E-B6E3-453A-BFF3-9301C111F20F}"/>
    <cellStyle name="20% - Accent2 2 4 4 2 3" xfId="5973" xr:uid="{79C4C548-06FB-453E-AB22-EB7B9BA1CA0E}"/>
    <cellStyle name="20% - Accent2 2 4 4 2 4" xfId="3077" xr:uid="{5DD9EC66-FB01-40E2-87E0-AE2D5217C254}"/>
    <cellStyle name="20% - Accent2 2 4 4 3" xfId="162" xr:uid="{81B9509A-0C36-407A-9624-A321507C8961}"/>
    <cellStyle name="20% - Accent2 2 4 4 3 2" xfId="1626" xr:uid="{3BDEAAFA-2807-4E26-8551-864EE2D7E830}"/>
    <cellStyle name="20% - Accent2 2 4 4 3 2 2" xfId="7416" xr:uid="{A29B4B41-1A95-4475-82BB-EF902B1D93B8}"/>
    <cellStyle name="20% - Accent2 2 4 4 3 2 3" xfId="4520" xr:uid="{FD47E77D-8761-462A-A0B1-D1A9D7D71DD7}"/>
    <cellStyle name="20% - Accent2 2 4 4 3 3" xfId="5974" xr:uid="{2480F212-EDF1-48DA-AADA-FBE418B0CA9E}"/>
    <cellStyle name="20% - Accent2 2 4 4 3 4" xfId="3078" xr:uid="{C61742FB-7E21-4779-BD2E-6B59EF51A01E}"/>
    <cellStyle name="20% - Accent2 2 4 4 4" xfId="1624" xr:uid="{7F4361E9-21C5-4C74-81B2-1044CEB40A3F}"/>
    <cellStyle name="20% - Accent2 2 4 4 4 2" xfId="7414" xr:uid="{2B4FF746-4E88-42E4-BBAD-BA7B59EC6EF1}"/>
    <cellStyle name="20% - Accent2 2 4 4 4 3" xfId="4518" xr:uid="{3A763D03-E1D5-4116-AF57-BA8685A0ED51}"/>
    <cellStyle name="20% - Accent2 2 4 4 5" xfId="5972" xr:uid="{EF32EB35-20CB-4ED0-ACFC-B59AFD69559C}"/>
    <cellStyle name="20% - Accent2 2 4 4 6" xfId="3076" xr:uid="{FCA71424-02A5-42B2-8313-2833A768C26B}"/>
    <cellStyle name="20% - Accent2 2 4 5" xfId="163" xr:uid="{E40EF609-6106-44F9-BC6D-7E8ADBF98448}"/>
    <cellStyle name="20% - Accent2 2 4 5 2" xfId="1627" xr:uid="{F9F9D6AB-BDAD-4D69-A065-4F535285EBAE}"/>
    <cellStyle name="20% - Accent2 2 4 5 2 2" xfId="7417" xr:uid="{6142B9F1-9E04-423D-BD9C-7D7E4DC0097C}"/>
    <cellStyle name="20% - Accent2 2 4 5 2 3" xfId="4521" xr:uid="{96227E33-8F6E-47BF-8295-55A0E48EDDBC}"/>
    <cellStyle name="20% - Accent2 2 4 5 3" xfId="5975" xr:uid="{7447B163-1CB1-45DF-8389-DDDF94C31A4A}"/>
    <cellStyle name="20% - Accent2 2 4 5 4" xfId="3079" xr:uid="{735B484C-C429-4D57-880E-8255F4B445B3}"/>
    <cellStyle name="20% - Accent2 2 4 6" xfId="164" xr:uid="{9C91E5E1-04E4-4120-9DB6-91F90B1D6CA4}"/>
    <cellStyle name="20% - Accent2 2 4 6 2" xfId="1628" xr:uid="{F53F3358-2B28-4000-A439-06AE7F8D4BF2}"/>
    <cellStyle name="20% - Accent2 2 4 6 2 2" xfId="7418" xr:uid="{655A12EE-92A0-4006-93D6-973B8B42DC33}"/>
    <cellStyle name="20% - Accent2 2 4 6 2 3" xfId="4522" xr:uid="{5D5AB33B-7365-403E-B9B5-A6F510D382C3}"/>
    <cellStyle name="20% - Accent2 2 4 6 3" xfId="5976" xr:uid="{FEE54C16-D234-475B-945D-0E809F8EDF50}"/>
    <cellStyle name="20% - Accent2 2 4 6 4" xfId="3080" xr:uid="{F15F0915-2F9A-4E64-B5FD-56EB2B83B200}"/>
    <cellStyle name="20% - Accent2 2 4 7" xfId="1617" xr:uid="{7D3BFF9B-345C-4177-A00A-7E69202252BD}"/>
    <cellStyle name="20% - Accent2 2 4 7 2" xfId="7407" xr:uid="{95AAD311-88AF-4442-B2C3-772D88A1D790}"/>
    <cellStyle name="20% - Accent2 2 4 7 3" xfId="4511" xr:uid="{F6D7763D-E9D3-49B6-80A7-22AFBB7F13F9}"/>
    <cellStyle name="20% - Accent2 2 4 8" xfId="5965" xr:uid="{1BBB1BDC-9FB6-40DC-906D-998A3861A15B}"/>
    <cellStyle name="20% - Accent2 2 4 9" xfId="3069" xr:uid="{2B3E46B7-70D0-4C42-94B8-DA2D85C47CA5}"/>
    <cellStyle name="20% - Accent2 2 5" xfId="165" xr:uid="{6E800B44-F5C3-4012-97C2-8E20D106E764}"/>
    <cellStyle name="20% - Accent2 2 5 2" xfId="166" xr:uid="{9ED9F83C-5993-4D58-8FD5-8282A8CF0D8B}"/>
    <cellStyle name="20% - Accent2 2 5 2 2" xfId="1630" xr:uid="{B6B95D0A-628A-4ABE-92F6-F5BB21280219}"/>
    <cellStyle name="20% - Accent2 2 5 2 2 2" xfId="7420" xr:uid="{DBC9C364-873C-4848-8EBA-D322FC9FD123}"/>
    <cellStyle name="20% - Accent2 2 5 2 2 3" xfId="4524" xr:uid="{F4BE3CEC-624F-44D4-BCFD-B579F56134AF}"/>
    <cellStyle name="20% - Accent2 2 5 2 3" xfId="5978" xr:uid="{DF05A9DA-E37C-4973-B151-F8A256781EBC}"/>
    <cellStyle name="20% - Accent2 2 5 2 4" xfId="3082" xr:uid="{586F0CBC-8900-47FC-9AA3-31E75696F2C6}"/>
    <cellStyle name="20% - Accent2 2 5 3" xfId="167" xr:uid="{F97444BA-5C69-4D71-AF37-AA7494654E9B}"/>
    <cellStyle name="20% - Accent2 2 5 3 2" xfId="1631" xr:uid="{A9ECC07F-2CD2-465F-99AE-05213A17D9DF}"/>
    <cellStyle name="20% - Accent2 2 5 3 2 2" xfId="7421" xr:uid="{E71A1DCD-F494-45E2-838E-E70420B5E07B}"/>
    <cellStyle name="20% - Accent2 2 5 3 2 3" xfId="4525" xr:uid="{78969EF6-589D-4DAC-A171-9842E2674757}"/>
    <cellStyle name="20% - Accent2 2 5 3 3" xfId="5979" xr:uid="{F1C5B763-9926-4833-8425-430A1DC26D3E}"/>
    <cellStyle name="20% - Accent2 2 5 3 4" xfId="3083" xr:uid="{AA2E5927-1BA8-44E1-A55C-745D2C236F5E}"/>
    <cellStyle name="20% - Accent2 2 5 4" xfId="1629" xr:uid="{4F55B51C-1BFE-45EC-8268-75A60D56B926}"/>
    <cellStyle name="20% - Accent2 2 5 4 2" xfId="7419" xr:uid="{47D7C05F-F952-446E-A8BB-43C4D4516A3D}"/>
    <cellStyle name="20% - Accent2 2 5 4 3" xfId="4523" xr:uid="{202533C9-6A33-4FB1-ABDB-9608CAEB48B7}"/>
    <cellStyle name="20% - Accent2 2 5 5" xfId="5977" xr:uid="{1A38D168-3CC8-4E99-9B6B-B4F6847EB5D3}"/>
    <cellStyle name="20% - Accent2 2 5 6" xfId="3081" xr:uid="{66D23C52-D456-4190-B1CC-ED3267DC14CA}"/>
    <cellStyle name="20% - Accent2 2 6" xfId="168" xr:uid="{7B92DD3E-8D4D-42CA-A150-29F712D8D2F8}"/>
    <cellStyle name="20% - Accent2 2 6 2" xfId="169" xr:uid="{5F3756E0-8971-4435-A8C4-C6FFF75029DF}"/>
    <cellStyle name="20% - Accent2 2 6 2 2" xfId="1633" xr:uid="{3F4E4ABE-F293-4A6D-A153-3F66516F2D9E}"/>
    <cellStyle name="20% - Accent2 2 6 2 2 2" xfId="7423" xr:uid="{D64D43EE-E04E-4261-9B65-492442851472}"/>
    <cellStyle name="20% - Accent2 2 6 2 2 3" xfId="4527" xr:uid="{4D1EBE18-CDE0-4BBA-B6CA-CBF6CF81F906}"/>
    <cellStyle name="20% - Accent2 2 6 2 3" xfId="5981" xr:uid="{BF926D2A-4B79-4D91-B432-E58574B9D5A6}"/>
    <cellStyle name="20% - Accent2 2 6 2 4" xfId="3085" xr:uid="{351B33D7-3114-46A2-BA72-20D5E785C655}"/>
    <cellStyle name="20% - Accent2 2 6 3" xfId="170" xr:uid="{7B7A9112-D857-450C-A339-5E656DB1BCF4}"/>
    <cellStyle name="20% - Accent2 2 6 3 2" xfId="1634" xr:uid="{86AC0CE1-4C08-479B-9C75-E53634BD9D19}"/>
    <cellStyle name="20% - Accent2 2 6 3 2 2" xfId="7424" xr:uid="{5728EF88-4E68-41A1-BD3E-9668E2643262}"/>
    <cellStyle name="20% - Accent2 2 6 3 2 3" xfId="4528" xr:uid="{3865E390-B16B-4BE2-A816-E1D28532874E}"/>
    <cellStyle name="20% - Accent2 2 6 3 3" xfId="5982" xr:uid="{72AF474C-C130-44E0-B41F-E6F86BE7955F}"/>
    <cellStyle name="20% - Accent2 2 6 3 4" xfId="3086" xr:uid="{B5257870-8709-4E12-85AC-AAB297491F87}"/>
    <cellStyle name="20% - Accent2 2 6 4" xfId="1632" xr:uid="{122B68F3-E4AB-4E2B-BC73-615BA0D2AD41}"/>
    <cellStyle name="20% - Accent2 2 6 4 2" xfId="7422" xr:uid="{8817D64D-346F-4B8E-A259-1696E31E3A65}"/>
    <cellStyle name="20% - Accent2 2 6 4 3" xfId="4526" xr:uid="{B44D9110-5462-448C-A21E-A5684671E6B4}"/>
    <cellStyle name="20% - Accent2 2 6 5" xfId="5980" xr:uid="{0B80A31E-1BA1-4F56-AA83-8BE425416DF1}"/>
    <cellStyle name="20% - Accent2 2 6 6" xfId="3084" xr:uid="{9294B601-4A84-42A9-A9C4-9143BBB87AE7}"/>
    <cellStyle name="20% - Accent2 2 7" xfId="171" xr:uid="{BCF48F78-76D3-4F7E-AAA5-EC1EE31E3C3E}"/>
    <cellStyle name="20% - Accent2 2 7 2" xfId="172" xr:uid="{96BC6EA1-EB16-4793-8F02-845D3ABA431E}"/>
    <cellStyle name="20% - Accent2 2 7 2 2" xfId="1636" xr:uid="{019A74C9-6900-417D-8C7C-C7EE8A0C508A}"/>
    <cellStyle name="20% - Accent2 2 7 2 2 2" xfId="7426" xr:uid="{9D2A9752-7819-4B0F-A9D8-0881D3A37864}"/>
    <cellStyle name="20% - Accent2 2 7 2 2 3" xfId="4530" xr:uid="{2726931D-C68B-4E80-9A8D-76F8C1221F58}"/>
    <cellStyle name="20% - Accent2 2 7 2 3" xfId="5984" xr:uid="{713DF8CB-4951-4ADF-9963-B89F9741A6C7}"/>
    <cellStyle name="20% - Accent2 2 7 2 4" xfId="3088" xr:uid="{6E7759BB-09F1-4382-B2EC-37B58A8F0D86}"/>
    <cellStyle name="20% - Accent2 2 7 3" xfId="173" xr:uid="{34D86347-589F-4C11-AC23-E2E6FA82088F}"/>
    <cellStyle name="20% - Accent2 2 7 3 2" xfId="1637" xr:uid="{F32DECDB-C7A2-441A-AB4D-38514A857468}"/>
    <cellStyle name="20% - Accent2 2 7 3 2 2" xfId="7427" xr:uid="{CE483695-E100-48E1-90E9-D731202EE1F2}"/>
    <cellStyle name="20% - Accent2 2 7 3 2 3" xfId="4531" xr:uid="{ECA5EEFE-20F7-4AD7-8055-8F64BBB52A56}"/>
    <cellStyle name="20% - Accent2 2 7 3 3" xfId="5985" xr:uid="{4E824942-7715-430B-9DC5-FB991598591C}"/>
    <cellStyle name="20% - Accent2 2 7 3 4" xfId="3089" xr:uid="{C67E0094-CEFA-47D8-B44E-4062C4FC46D2}"/>
    <cellStyle name="20% - Accent2 2 7 4" xfId="1635" xr:uid="{F7F96287-1EFB-4ED3-A136-E345A5617B6F}"/>
    <cellStyle name="20% - Accent2 2 7 4 2" xfId="7425" xr:uid="{89C91EA5-AFAC-42D7-A747-7DED1969369C}"/>
    <cellStyle name="20% - Accent2 2 7 4 3" xfId="4529" xr:uid="{77CEBA33-9F1C-4923-B4B2-1C6A17DC5B41}"/>
    <cellStyle name="20% - Accent2 2 7 5" xfId="5983" xr:uid="{17603FDA-1886-4E64-B2C8-64B9869D7841}"/>
    <cellStyle name="20% - Accent2 2 7 6" xfId="3087" xr:uid="{59E0F43D-9CD7-4E37-81D3-3801916A7446}"/>
    <cellStyle name="20% - Accent2 2 8" xfId="174" xr:uid="{F931D2ED-A62D-4C4F-9571-7DB4A93437E6}"/>
    <cellStyle name="20% - Accent2 2 8 2" xfId="1638" xr:uid="{387E4273-D4E5-4B22-A1C8-FE8A208677CD}"/>
    <cellStyle name="20% - Accent2 2 8 2 2" xfId="7428" xr:uid="{D5DF6197-13D2-4C55-9D30-EC53BCE56699}"/>
    <cellStyle name="20% - Accent2 2 8 2 3" xfId="4532" xr:uid="{448740B4-94D0-4914-B926-39E9A59ACFD6}"/>
    <cellStyle name="20% - Accent2 2 8 3" xfId="5986" xr:uid="{6B23E5B4-7A64-4F47-B63C-4DE71809F5A8}"/>
    <cellStyle name="20% - Accent2 2 8 4" xfId="3090" xr:uid="{1BAA11BE-FDA5-4273-8D6D-7443E66B530F}"/>
    <cellStyle name="20% - Accent2 2 9" xfId="175" xr:uid="{3EA75339-5A02-43F7-B9F8-D0D43531F7AB}"/>
    <cellStyle name="20% - Accent2 2 9 2" xfId="1639" xr:uid="{72628F29-4B77-49C1-9311-781D04C732C4}"/>
    <cellStyle name="20% - Accent2 2 9 2 2" xfId="7429" xr:uid="{CCC2C96C-1A1C-413F-9D45-6C30D8369BCD}"/>
    <cellStyle name="20% - Accent2 2 9 2 3" xfId="4533" xr:uid="{9FF19CE5-3B5F-480B-8567-DF3FA9B7787C}"/>
    <cellStyle name="20% - Accent2 2 9 3" xfId="5987" xr:uid="{858D93DC-D828-4C10-8C09-6CE8A176DA3D}"/>
    <cellStyle name="20% - Accent2 2 9 4" xfId="3091" xr:uid="{9A1DEA37-4DDE-4835-9522-58227316217D}"/>
    <cellStyle name="20% - Accent3 2" xfId="176" xr:uid="{6E7E4C64-3BD8-4C82-9F6A-78EC347B11BE}"/>
    <cellStyle name="20% - Accent3 2 10" xfId="1640" xr:uid="{43B49F31-1E75-454A-9BF7-2D698A1D5BD1}"/>
    <cellStyle name="20% - Accent3 2 10 2" xfId="7430" xr:uid="{5FC6F62F-EE5B-4FCF-A626-F3C84BB92CEF}"/>
    <cellStyle name="20% - Accent3 2 10 3" xfId="4534" xr:uid="{CEBE109D-5E0A-488D-AF8A-3EC9DCC404F4}"/>
    <cellStyle name="20% - Accent3 2 11" xfId="5988" xr:uid="{B605D2E9-7D1B-46AE-B134-8309579F1F18}"/>
    <cellStyle name="20% - Accent3 2 12" xfId="3092" xr:uid="{9630320E-5D85-44C3-BD9D-A7907327A49A}"/>
    <cellStyle name="20% - Accent3 2 2" xfId="177" xr:uid="{6F95F4DC-B379-4B87-966D-76F6E17A09F7}"/>
    <cellStyle name="20% - Accent3 2 2 10" xfId="3093" xr:uid="{9F791EEE-77DA-4477-BCFC-AE72DCF9A69F}"/>
    <cellStyle name="20% - Accent3 2 2 2" xfId="178" xr:uid="{61D6B3A1-DE58-485A-8BB0-5D1F96206B1C}"/>
    <cellStyle name="20% - Accent3 2 2 2 2" xfId="179" xr:uid="{A006423D-0934-4BE1-8314-0E9848AC607C}"/>
    <cellStyle name="20% - Accent3 2 2 2 2 2" xfId="180" xr:uid="{49A991F9-1B2E-4E97-8FF7-8811E3245581}"/>
    <cellStyle name="20% - Accent3 2 2 2 2 2 2" xfId="1644" xr:uid="{B63E7FB8-CB23-46BC-9B93-805E85E9639B}"/>
    <cellStyle name="20% - Accent3 2 2 2 2 2 2 2" xfId="7434" xr:uid="{889749AA-48BD-4940-A101-BA66DC6D4BDC}"/>
    <cellStyle name="20% - Accent3 2 2 2 2 2 2 3" xfId="4538" xr:uid="{68DB411A-D01C-45C8-81C2-FB6E72158E86}"/>
    <cellStyle name="20% - Accent3 2 2 2 2 2 3" xfId="5992" xr:uid="{625B7E75-A109-4438-AA9D-8FEDEEB4CF76}"/>
    <cellStyle name="20% - Accent3 2 2 2 2 2 4" xfId="3096" xr:uid="{7E46F319-E7FD-45A2-8B0C-CEAC60F44F4D}"/>
    <cellStyle name="20% - Accent3 2 2 2 2 3" xfId="181" xr:uid="{A572CCDF-86FC-498B-8D80-701F3A19E579}"/>
    <cellStyle name="20% - Accent3 2 2 2 2 3 2" xfId="1645" xr:uid="{3D2705BA-DB0B-4E2C-96D4-293275B375F7}"/>
    <cellStyle name="20% - Accent3 2 2 2 2 3 2 2" xfId="7435" xr:uid="{509E5A0D-66DA-44F8-9D5D-2329B0C00C79}"/>
    <cellStyle name="20% - Accent3 2 2 2 2 3 2 3" xfId="4539" xr:uid="{F04A6B47-E41C-48F6-8D12-B3B27A2DBF6B}"/>
    <cellStyle name="20% - Accent3 2 2 2 2 3 3" xfId="5993" xr:uid="{C9BF2E91-E92B-45F4-8296-E7588E76ABF1}"/>
    <cellStyle name="20% - Accent3 2 2 2 2 3 4" xfId="3097" xr:uid="{1581219E-CBFE-4E4A-B5A9-9CB6BBE5301B}"/>
    <cellStyle name="20% - Accent3 2 2 2 2 4" xfId="1643" xr:uid="{ECF09FCA-C954-492F-B670-00FCF04809E7}"/>
    <cellStyle name="20% - Accent3 2 2 2 2 4 2" xfId="7433" xr:uid="{28621FE8-8D4B-4262-9193-3747C2DC59C0}"/>
    <cellStyle name="20% - Accent3 2 2 2 2 4 3" xfId="4537" xr:uid="{D6F85000-C6F5-41CA-87F8-50D16128DB9E}"/>
    <cellStyle name="20% - Accent3 2 2 2 2 5" xfId="5991" xr:uid="{D0088E85-D50A-4583-8F6E-38F7406319DA}"/>
    <cellStyle name="20% - Accent3 2 2 2 2 6" xfId="3095" xr:uid="{A9115975-AA37-4B4C-8850-2A5A89361D4D}"/>
    <cellStyle name="20% - Accent3 2 2 2 3" xfId="182" xr:uid="{14D46A9F-C190-4857-AE2C-BBA8ED6AF579}"/>
    <cellStyle name="20% - Accent3 2 2 2 3 2" xfId="183" xr:uid="{DD261805-A48D-4501-9B54-C051EB5B5F9B}"/>
    <cellStyle name="20% - Accent3 2 2 2 3 2 2" xfId="1647" xr:uid="{8DCC756E-CDAE-4180-AD2F-03513AFDF9D8}"/>
    <cellStyle name="20% - Accent3 2 2 2 3 2 2 2" xfId="7437" xr:uid="{2078EA2D-6EB5-4CD6-99D8-228BBC596F45}"/>
    <cellStyle name="20% - Accent3 2 2 2 3 2 2 3" xfId="4541" xr:uid="{76CD6259-FBFB-4C5D-B36B-3F16543C1F10}"/>
    <cellStyle name="20% - Accent3 2 2 2 3 2 3" xfId="5995" xr:uid="{69D36BE8-8CB0-414A-9E06-A6529C19496C}"/>
    <cellStyle name="20% - Accent3 2 2 2 3 2 4" xfId="3099" xr:uid="{2E6A0D32-4227-425A-B6B9-2F7DA2AAC083}"/>
    <cellStyle name="20% - Accent3 2 2 2 3 3" xfId="184" xr:uid="{E6533570-EB3C-4F74-BB70-85EA84406B17}"/>
    <cellStyle name="20% - Accent3 2 2 2 3 3 2" xfId="1648" xr:uid="{3FD80AF0-1CBA-4832-A96A-8B44B2A75E9B}"/>
    <cellStyle name="20% - Accent3 2 2 2 3 3 2 2" xfId="7438" xr:uid="{E3B8EAA6-03EC-41BC-B064-BDFEBF007C4E}"/>
    <cellStyle name="20% - Accent3 2 2 2 3 3 2 3" xfId="4542" xr:uid="{1FDDE549-E960-42CF-87EE-069299CA02FC}"/>
    <cellStyle name="20% - Accent3 2 2 2 3 3 3" xfId="5996" xr:uid="{97E09980-FF1E-422C-AF04-A6976EC239EB}"/>
    <cellStyle name="20% - Accent3 2 2 2 3 3 4" xfId="3100" xr:uid="{790288F6-F1A6-4DC9-B330-13B1BE140EE3}"/>
    <cellStyle name="20% - Accent3 2 2 2 3 4" xfId="1646" xr:uid="{DFE188E1-1EC9-4E10-93C3-7094660CCD68}"/>
    <cellStyle name="20% - Accent3 2 2 2 3 4 2" xfId="7436" xr:uid="{91A9AFA9-389E-4CF4-BFD3-49CCEB50C79A}"/>
    <cellStyle name="20% - Accent3 2 2 2 3 4 3" xfId="4540" xr:uid="{22D5412C-9C48-4BA2-B475-9E1B2E6525FE}"/>
    <cellStyle name="20% - Accent3 2 2 2 3 5" xfId="5994" xr:uid="{CF60CA33-A3D3-4662-ABAB-DD94ECE23DC0}"/>
    <cellStyle name="20% - Accent3 2 2 2 3 6" xfId="3098" xr:uid="{3E175C63-0AE2-4A1A-AE43-5A7B69C620DA}"/>
    <cellStyle name="20% - Accent3 2 2 2 4" xfId="185" xr:uid="{0B9B937A-AEAC-47ED-8565-900C96DF3B60}"/>
    <cellStyle name="20% - Accent3 2 2 2 4 2" xfId="186" xr:uid="{60A30F32-08A1-4D34-A53F-E8E07769E812}"/>
    <cellStyle name="20% - Accent3 2 2 2 4 2 2" xfId="1650" xr:uid="{6C06A80E-419F-4D25-8B05-9EDD0379CE83}"/>
    <cellStyle name="20% - Accent3 2 2 2 4 2 2 2" xfId="7440" xr:uid="{397B7785-C41F-4B4B-88A3-388A3C46ACAF}"/>
    <cellStyle name="20% - Accent3 2 2 2 4 2 2 3" xfId="4544" xr:uid="{B48F03CE-1BAF-4CB4-A09E-AE1A48B3A35A}"/>
    <cellStyle name="20% - Accent3 2 2 2 4 2 3" xfId="5998" xr:uid="{A5D0C090-20FB-4CA2-B880-64E6F6A78386}"/>
    <cellStyle name="20% - Accent3 2 2 2 4 2 4" xfId="3102" xr:uid="{EBE7E3F1-97F5-4285-B3F5-76E808B46528}"/>
    <cellStyle name="20% - Accent3 2 2 2 4 3" xfId="187" xr:uid="{B306C602-8D30-4EC5-BD16-C0FA3EA89A05}"/>
    <cellStyle name="20% - Accent3 2 2 2 4 3 2" xfId="1651" xr:uid="{2AD741D9-04ED-4AAF-83D3-9A3A3F3EB9A3}"/>
    <cellStyle name="20% - Accent3 2 2 2 4 3 2 2" xfId="7441" xr:uid="{B15CE6B4-D583-4AA8-BA97-1DD984B1A0A5}"/>
    <cellStyle name="20% - Accent3 2 2 2 4 3 2 3" xfId="4545" xr:uid="{F27C523B-8D69-4A21-9606-C8D8E57C9C41}"/>
    <cellStyle name="20% - Accent3 2 2 2 4 3 3" xfId="5999" xr:uid="{77994266-08EC-4569-BFB3-D0112795BB9F}"/>
    <cellStyle name="20% - Accent3 2 2 2 4 3 4" xfId="3103" xr:uid="{C534F370-C935-4E8A-8091-DCF79684DB3C}"/>
    <cellStyle name="20% - Accent3 2 2 2 4 4" xfId="1649" xr:uid="{E2176A90-D5B9-4344-9AA0-1E53803BD5C9}"/>
    <cellStyle name="20% - Accent3 2 2 2 4 4 2" xfId="7439" xr:uid="{23B3BCDB-9477-450F-A0A6-3B704EADA2F7}"/>
    <cellStyle name="20% - Accent3 2 2 2 4 4 3" xfId="4543" xr:uid="{24DEFD6B-7499-47AF-A08A-83D9064EE21C}"/>
    <cellStyle name="20% - Accent3 2 2 2 4 5" xfId="5997" xr:uid="{C31FF69B-5245-44BD-A4DA-D8DD545E8B3B}"/>
    <cellStyle name="20% - Accent3 2 2 2 4 6" xfId="3101" xr:uid="{1247F646-6364-46CC-84EB-E9A6ADB9FBE7}"/>
    <cellStyle name="20% - Accent3 2 2 2 5" xfId="188" xr:uid="{BE4F3C9E-1AFD-4065-9D02-09B44E8BE95D}"/>
    <cellStyle name="20% - Accent3 2 2 2 5 2" xfId="1652" xr:uid="{A0FD0539-965D-4780-B0E2-4036B1AE8F47}"/>
    <cellStyle name="20% - Accent3 2 2 2 5 2 2" xfId="7442" xr:uid="{3C099443-8D48-44D2-8F49-203A5539AC8C}"/>
    <cellStyle name="20% - Accent3 2 2 2 5 2 3" xfId="4546" xr:uid="{1CD44A9F-6435-4744-86F7-1BE56D767D5C}"/>
    <cellStyle name="20% - Accent3 2 2 2 5 3" xfId="6000" xr:uid="{8B28A0D0-A318-48B2-B392-4D8F3BC0CCF9}"/>
    <cellStyle name="20% - Accent3 2 2 2 5 4" xfId="3104" xr:uid="{1188B4AB-D12D-478D-969A-FE16A6A75670}"/>
    <cellStyle name="20% - Accent3 2 2 2 6" xfId="189" xr:uid="{6262F518-F537-4F5F-8A31-1E1E3F8E4832}"/>
    <cellStyle name="20% - Accent3 2 2 2 6 2" xfId="1653" xr:uid="{77B1E225-9CFC-4951-99D2-8C4CF160B67F}"/>
    <cellStyle name="20% - Accent3 2 2 2 6 2 2" xfId="7443" xr:uid="{1CEFFBA3-5857-447A-A192-BA868CB91841}"/>
    <cellStyle name="20% - Accent3 2 2 2 6 2 3" xfId="4547" xr:uid="{3D806A2E-36F2-41A9-A6D5-A9EB3677D349}"/>
    <cellStyle name="20% - Accent3 2 2 2 6 3" xfId="6001" xr:uid="{8258875D-2479-4361-A146-E99E70F313F4}"/>
    <cellStyle name="20% - Accent3 2 2 2 6 4" xfId="3105" xr:uid="{72427F9D-F1B6-472E-9361-155589BF7300}"/>
    <cellStyle name="20% - Accent3 2 2 2 7" xfId="1642" xr:uid="{84090756-155D-449D-A6AD-585A4965C8F9}"/>
    <cellStyle name="20% - Accent3 2 2 2 7 2" xfId="7432" xr:uid="{06CA588D-2596-475E-9B8B-B8E0DB32AE5E}"/>
    <cellStyle name="20% - Accent3 2 2 2 7 3" xfId="4536" xr:uid="{B2936ED0-B1E5-4959-A16C-0BFDDABB444B}"/>
    <cellStyle name="20% - Accent3 2 2 2 8" xfId="5990" xr:uid="{CFC35985-8AB0-4994-BAFA-705F0428C8DD}"/>
    <cellStyle name="20% - Accent3 2 2 2 9" xfId="3094" xr:uid="{C2D540B4-0992-4B71-8E7B-AEC89C0D6B1E}"/>
    <cellStyle name="20% - Accent3 2 2 3" xfId="190" xr:uid="{FB5FCE15-E3F2-4100-8A74-F246A3AAA5D9}"/>
    <cellStyle name="20% - Accent3 2 2 3 2" xfId="191" xr:uid="{EBEF9987-0849-4C5A-9563-9007D868694C}"/>
    <cellStyle name="20% - Accent3 2 2 3 2 2" xfId="1655" xr:uid="{56E3475E-021B-4B40-8F56-EA8562AE0B4F}"/>
    <cellStyle name="20% - Accent3 2 2 3 2 2 2" xfId="7445" xr:uid="{887C9477-85FE-45C9-A33D-BF8648F64F32}"/>
    <cellStyle name="20% - Accent3 2 2 3 2 2 3" xfId="4549" xr:uid="{C6DDF23F-0E94-40BB-9A91-17EA4EB96D6F}"/>
    <cellStyle name="20% - Accent3 2 2 3 2 3" xfId="6003" xr:uid="{353AA488-E0C3-41D0-B858-997D8E6E7A07}"/>
    <cellStyle name="20% - Accent3 2 2 3 2 4" xfId="3107" xr:uid="{787278D3-9173-477B-925A-26C76143A3BB}"/>
    <cellStyle name="20% - Accent3 2 2 3 3" xfId="192" xr:uid="{6DBB0F36-F5C1-4E1E-8367-E000A0CCF180}"/>
    <cellStyle name="20% - Accent3 2 2 3 3 2" xfId="1656" xr:uid="{0E1E0B5A-43A5-4C52-B6A1-47FCEFF4182C}"/>
    <cellStyle name="20% - Accent3 2 2 3 3 2 2" xfId="7446" xr:uid="{F3517C48-C5C8-480B-8CBC-A01C94245A19}"/>
    <cellStyle name="20% - Accent3 2 2 3 3 2 3" xfId="4550" xr:uid="{2DB6C96F-5B19-41B7-9459-5F882C66C90A}"/>
    <cellStyle name="20% - Accent3 2 2 3 3 3" xfId="6004" xr:uid="{05F0155D-39F6-47C5-935E-EA9C33DD6167}"/>
    <cellStyle name="20% - Accent3 2 2 3 3 4" xfId="3108" xr:uid="{AC828F72-07B2-4D76-BC00-3458EF217CA8}"/>
    <cellStyle name="20% - Accent3 2 2 3 4" xfId="1654" xr:uid="{26A6BB78-01CE-4AA3-A210-07D9581D9D13}"/>
    <cellStyle name="20% - Accent3 2 2 3 4 2" xfId="7444" xr:uid="{C2FC4B1F-1647-4B7F-98C8-D331ED760EC0}"/>
    <cellStyle name="20% - Accent3 2 2 3 4 3" xfId="4548" xr:uid="{D0653037-18B7-4D67-8287-5175E6B01F49}"/>
    <cellStyle name="20% - Accent3 2 2 3 5" xfId="6002" xr:uid="{E5246AB1-6A80-46A9-B7AE-5A0271727702}"/>
    <cellStyle name="20% - Accent3 2 2 3 6" xfId="3106" xr:uid="{F4E26BED-9199-46C8-B86F-8F8EA6186E2F}"/>
    <cellStyle name="20% - Accent3 2 2 4" xfId="193" xr:uid="{09A81698-D1F5-41B8-BAC8-5A81BCFD31BF}"/>
    <cellStyle name="20% - Accent3 2 2 4 2" xfId="194" xr:uid="{89A93411-6A95-4D5E-A56E-7D9390B911E5}"/>
    <cellStyle name="20% - Accent3 2 2 4 2 2" xfId="1658" xr:uid="{14F07C5B-EE41-4AC9-89AD-29AF10DBAD9C}"/>
    <cellStyle name="20% - Accent3 2 2 4 2 2 2" xfId="7448" xr:uid="{CF5CDCC8-48B5-4284-BC66-F56B49A562F3}"/>
    <cellStyle name="20% - Accent3 2 2 4 2 2 3" xfId="4552" xr:uid="{D42A471C-E522-446C-8007-8B2240593F46}"/>
    <cellStyle name="20% - Accent3 2 2 4 2 3" xfId="6006" xr:uid="{967CC0AD-EB9C-4F8E-B9C4-67DD8A3F6815}"/>
    <cellStyle name="20% - Accent3 2 2 4 2 4" xfId="3110" xr:uid="{765FDF8E-A77E-4B34-84BF-3F09F36EB677}"/>
    <cellStyle name="20% - Accent3 2 2 4 3" xfId="195" xr:uid="{DDE82C5F-A0EE-42A5-A7E5-B650C40826BD}"/>
    <cellStyle name="20% - Accent3 2 2 4 3 2" xfId="1659" xr:uid="{BD98F061-D01A-4500-9F4B-1529A1B1BA49}"/>
    <cellStyle name="20% - Accent3 2 2 4 3 2 2" xfId="7449" xr:uid="{D7841F3C-29AF-4FD3-9B80-480373545E09}"/>
    <cellStyle name="20% - Accent3 2 2 4 3 2 3" xfId="4553" xr:uid="{FC8FE3AC-E636-4841-A164-86A42C5F51C4}"/>
    <cellStyle name="20% - Accent3 2 2 4 3 3" xfId="6007" xr:uid="{C557000E-E719-4B4C-986D-04F5C5754278}"/>
    <cellStyle name="20% - Accent3 2 2 4 3 4" xfId="3111" xr:uid="{1A05CB3C-1B79-4138-904F-8D5AC9660693}"/>
    <cellStyle name="20% - Accent3 2 2 4 4" xfId="1657" xr:uid="{2ABC5356-6799-4707-BB85-EAE048D26188}"/>
    <cellStyle name="20% - Accent3 2 2 4 4 2" xfId="7447" xr:uid="{81B4DB16-D2A3-43BE-B614-62CC53740BCC}"/>
    <cellStyle name="20% - Accent3 2 2 4 4 3" xfId="4551" xr:uid="{1A6DD1B0-AEC8-4469-819B-CEA19D583B66}"/>
    <cellStyle name="20% - Accent3 2 2 4 5" xfId="6005" xr:uid="{1BEED25A-B4D9-4510-9045-9E5E5F21DE9B}"/>
    <cellStyle name="20% - Accent3 2 2 4 6" xfId="3109" xr:uid="{E440C424-8FBD-4789-8099-18A6061F0ADA}"/>
    <cellStyle name="20% - Accent3 2 2 5" xfId="196" xr:uid="{4EEA1C7E-B9DF-45C0-BB41-D56D3F7F2C2F}"/>
    <cellStyle name="20% - Accent3 2 2 5 2" xfId="197" xr:uid="{E1D1735C-5C86-448A-9076-A03C5A157EA2}"/>
    <cellStyle name="20% - Accent3 2 2 5 2 2" xfId="1661" xr:uid="{AD6B6C22-8DC1-4F83-AE71-E8388A9370F6}"/>
    <cellStyle name="20% - Accent3 2 2 5 2 2 2" xfId="7451" xr:uid="{CD83ABAC-AEC5-4831-BD29-C018165078C1}"/>
    <cellStyle name="20% - Accent3 2 2 5 2 2 3" xfId="4555" xr:uid="{B48B7D01-1DC0-4C44-A997-2D0E6ABD3BD9}"/>
    <cellStyle name="20% - Accent3 2 2 5 2 3" xfId="6009" xr:uid="{E9A87A34-6EC4-4F82-9A5B-BD5AB9336E94}"/>
    <cellStyle name="20% - Accent3 2 2 5 2 4" xfId="3113" xr:uid="{88A8AAF9-87B0-4E4F-854D-BB9993191165}"/>
    <cellStyle name="20% - Accent3 2 2 5 3" xfId="198" xr:uid="{46F6DFED-2B4C-44BE-8CE8-7ADC9C15253F}"/>
    <cellStyle name="20% - Accent3 2 2 5 3 2" xfId="1662" xr:uid="{A08DFD48-5C1E-48EA-9BF9-6F0BAFE7D0B2}"/>
    <cellStyle name="20% - Accent3 2 2 5 3 2 2" xfId="7452" xr:uid="{C4D1835A-92CB-4148-87CF-3EC566BE65E7}"/>
    <cellStyle name="20% - Accent3 2 2 5 3 2 3" xfId="4556" xr:uid="{B7325C0A-D80F-4650-A13F-3BF1BA4900C0}"/>
    <cellStyle name="20% - Accent3 2 2 5 3 3" xfId="6010" xr:uid="{41E56ECC-2FC9-48CE-A2C0-3FC4118EB0C5}"/>
    <cellStyle name="20% - Accent3 2 2 5 3 4" xfId="3114" xr:uid="{CFF89549-7822-4CAB-A94C-F2FEFAB57DF8}"/>
    <cellStyle name="20% - Accent3 2 2 5 4" xfId="1660" xr:uid="{A3B9F8E8-DDC7-4C8D-BF4D-B793DF1A42B3}"/>
    <cellStyle name="20% - Accent3 2 2 5 4 2" xfId="7450" xr:uid="{4D522BFD-25DD-436A-916D-5BBAB95EEE93}"/>
    <cellStyle name="20% - Accent3 2 2 5 4 3" xfId="4554" xr:uid="{710E4289-9EA7-4283-A6F7-33542EAF3256}"/>
    <cellStyle name="20% - Accent3 2 2 5 5" xfId="6008" xr:uid="{6D3319CB-5630-4733-8576-0131449CA9F8}"/>
    <cellStyle name="20% - Accent3 2 2 5 6" xfId="3112" xr:uid="{4B6736EF-3B67-4F9E-A0EC-6FB7928B41E8}"/>
    <cellStyle name="20% - Accent3 2 2 6" xfId="199" xr:uid="{9BA36BB0-4C1D-4207-9668-09B88F93973B}"/>
    <cellStyle name="20% - Accent3 2 2 6 2" xfId="1663" xr:uid="{900F239A-DC3A-43D6-91D2-F81A95221A83}"/>
    <cellStyle name="20% - Accent3 2 2 6 2 2" xfId="7453" xr:uid="{A3671F58-0D28-450E-ABCB-9F472F033C8C}"/>
    <cellStyle name="20% - Accent3 2 2 6 2 3" xfId="4557" xr:uid="{37EFDE69-7826-4117-8AA0-CD7D5DEDF673}"/>
    <cellStyle name="20% - Accent3 2 2 6 3" xfId="6011" xr:uid="{D45A2C56-668A-4A77-B0D6-E7CAB6D3958D}"/>
    <cellStyle name="20% - Accent3 2 2 6 4" xfId="3115" xr:uid="{2F3D21C6-4AAE-4198-BF5B-2F6B988B3F68}"/>
    <cellStyle name="20% - Accent3 2 2 7" xfId="200" xr:uid="{5F419C7D-03A4-4363-9EAF-B992189307B0}"/>
    <cellStyle name="20% - Accent3 2 2 7 2" xfId="1664" xr:uid="{BAA45BE3-F496-4CC6-A7C3-C22A574D6397}"/>
    <cellStyle name="20% - Accent3 2 2 7 2 2" xfId="7454" xr:uid="{485A297C-764C-4333-B675-4931A39528BE}"/>
    <cellStyle name="20% - Accent3 2 2 7 2 3" xfId="4558" xr:uid="{7FC30B7D-FB9F-447E-B929-8FC20ABA9BEC}"/>
    <cellStyle name="20% - Accent3 2 2 7 3" xfId="6012" xr:uid="{65AE2693-C21C-4EB5-9484-EC40F0469A9E}"/>
    <cellStyle name="20% - Accent3 2 2 7 4" xfId="3116" xr:uid="{A5AFBB2C-AF20-4C7F-BABE-F6A33DA1BAA8}"/>
    <cellStyle name="20% - Accent3 2 2 8" xfId="1641" xr:uid="{ED358A3D-2CB6-4791-91A2-4C92868A385B}"/>
    <cellStyle name="20% - Accent3 2 2 8 2" xfId="7431" xr:uid="{2A726625-04D4-4D95-A908-72283D9E9D9B}"/>
    <cellStyle name="20% - Accent3 2 2 8 3" xfId="4535" xr:uid="{B4168251-D3A4-41E4-A410-074352EDD8BE}"/>
    <cellStyle name="20% - Accent3 2 2 9" xfId="5989" xr:uid="{9948AA46-36AE-4D33-9F97-6281DB6F2C58}"/>
    <cellStyle name="20% - Accent3 2 3" xfId="201" xr:uid="{FB9F33D2-B0AD-4B2F-8C63-F7A326F71C73}"/>
    <cellStyle name="20% - Accent3 2 3 10" xfId="3117" xr:uid="{16DCCAA1-85D6-4DA0-A72B-10487AEA2233}"/>
    <cellStyle name="20% - Accent3 2 3 2" xfId="202" xr:uid="{6A1C0470-3B6F-4DC2-9315-52B9CFFAD0C1}"/>
    <cellStyle name="20% - Accent3 2 3 2 2" xfId="203" xr:uid="{F1F92F6E-C8CE-4F6A-BA82-0B237345EEC4}"/>
    <cellStyle name="20% - Accent3 2 3 2 2 2" xfId="204" xr:uid="{467A6EDA-28BC-4057-9A84-C0E717566E79}"/>
    <cellStyle name="20% - Accent3 2 3 2 2 2 2" xfId="1668" xr:uid="{D13F6687-823C-485A-B36C-526A755EC1FE}"/>
    <cellStyle name="20% - Accent3 2 3 2 2 2 2 2" xfId="7458" xr:uid="{ABFCDA36-05D7-49E0-B948-2646A53C4AD8}"/>
    <cellStyle name="20% - Accent3 2 3 2 2 2 2 3" xfId="4562" xr:uid="{9CB223DF-42D5-4D3E-B271-97A086D03C5D}"/>
    <cellStyle name="20% - Accent3 2 3 2 2 2 3" xfId="6016" xr:uid="{01F6FF4F-F42C-47AC-8941-A7F741250FFE}"/>
    <cellStyle name="20% - Accent3 2 3 2 2 2 4" xfId="3120" xr:uid="{825A5744-1FB9-4352-B5E6-A03C51E0F0F6}"/>
    <cellStyle name="20% - Accent3 2 3 2 2 3" xfId="205" xr:uid="{2E37E002-40E6-4A81-8EA1-28922CBBA918}"/>
    <cellStyle name="20% - Accent3 2 3 2 2 3 2" xfId="1669" xr:uid="{5C6A6EF6-0B8E-4BA9-92F5-EC8DC51C0B28}"/>
    <cellStyle name="20% - Accent3 2 3 2 2 3 2 2" xfId="7459" xr:uid="{DFC311A2-4126-4D2F-A410-20672701F21B}"/>
    <cellStyle name="20% - Accent3 2 3 2 2 3 2 3" xfId="4563" xr:uid="{A7909000-81BB-4916-9591-A2E2ED74B966}"/>
    <cellStyle name="20% - Accent3 2 3 2 2 3 3" xfId="6017" xr:uid="{0D80825B-2C5A-461B-9DFF-964781651A07}"/>
    <cellStyle name="20% - Accent3 2 3 2 2 3 4" xfId="3121" xr:uid="{93ADC620-C08F-40E4-BA3E-665BAFD51E98}"/>
    <cellStyle name="20% - Accent3 2 3 2 2 4" xfId="1667" xr:uid="{1C63706B-779B-4B3B-93EE-5B62632D45F5}"/>
    <cellStyle name="20% - Accent3 2 3 2 2 4 2" xfId="7457" xr:uid="{E53923A2-B90F-4067-A8B7-AD6BF1E24329}"/>
    <cellStyle name="20% - Accent3 2 3 2 2 4 3" xfId="4561" xr:uid="{5A2D6236-CF7B-47AB-AF96-53DA1B5BA1E9}"/>
    <cellStyle name="20% - Accent3 2 3 2 2 5" xfId="6015" xr:uid="{F4BE67E3-F135-4AC3-A451-0C9E086FA25B}"/>
    <cellStyle name="20% - Accent3 2 3 2 2 6" xfId="3119" xr:uid="{60D14CB2-6FBC-4DB3-800A-AE5D0C416B38}"/>
    <cellStyle name="20% - Accent3 2 3 2 3" xfId="206" xr:uid="{3282C7AE-9AB1-418C-B5A1-322CB8C43A11}"/>
    <cellStyle name="20% - Accent3 2 3 2 3 2" xfId="207" xr:uid="{AD87668F-AA91-45CC-BA6B-E3F55E1224E9}"/>
    <cellStyle name="20% - Accent3 2 3 2 3 2 2" xfId="1671" xr:uid="{5DBF2B47-B54C-49EF-A44B-050E0C691FA5}"/>
    <cellStyle name="20% - Accent3 2 3 2 3 2 2 2" xfId="7461" xr:uid="{7FBD6D62-8FA1-4D88-87EE-3407EBA58221}"/>
    <cellStyle name="20% - Accent3 2 3 2 3 2 2 3" xfId="4565" xr:uid="{AEAC6E9E-7E7C-41E1-B550-D195A26BF9AA}"/>
    <cellStyle name="20% - Accent3 2 3 2 3 2 3" xfId="6019" xr:uid="{6BCB0D59-5E9F-4107-9DD2-19CD93838986}"/>
    <cellStyle name="20% - Accent3 2 3 2 3 2 4" xfId="3123" xr:uid="{5560121C-692D-46EA-A126-667DCF091223}"/>
    <cellStyle name="20% - Accent3 2 3 2 3 3" xfId="208" xr:uid="{378B1BEA-BBB9-4805-9857-5DB087347FC3}"/>
    <cellStyle name="20% - Accent3 2 3 2 3 3 2" xfId="1672" xr:uid="{5CBACEB9-D416-4645-9DE3-20FB91F93BF6}"/>
    <cellStyle name="20% - Accent3 2 3 2 3 3 2 2" xfId="7462" xr:uid="{019511C7-DA25-4C23-A145-3DEF182A5E33}"/>
    <cellStyle name="20% - Accent3 2 3 2 3 3 2 3" xfId="4566" xr:uid="{771423CD-04AD-462F-8C87-25233F6C87A4}"/>
    <cellStyle name="20% - Accent3 2 3 2 3 3 3" xfId="6020" xr:uid="{530A30F8-EF2F-4805-9848-CD102D70DF2D}"/>
    <cellStyle name="20% - Accent3 2 3 2 3 3 4" xfId="3124" xr:uid="{D5582B9B-11DA-4C2F-B97A-C56FA4FFFA5F}"/>
    <cellStyle name="20% - Accent3 2 3 2 3 4" xfId="1670" xr:uid="{4C75A9E7-4B3A-4215-A9A5-614DF411C592}"/>
    <cellStyle name="20% - Accent3 2 3 2 3 4 2" xfId="7460" xr:uid="{C42115AC-B6B6-4DF8-A2EF-DA29CA6B8328}"/>
    <cellStyle name="20% - Accent3 2 3 2 3 4 3" xfId="4564" xr:uid="{E1970154-A02C-468D-9455-711F95F9F863}"/>
    <cellStyle name="20% - Accent3 2 3 2 3 5" xfId="6018" xr:uid="{FF5C2DD7-AE35-4A6C-BCDF-9D9DDE38B41C}"/>
    <cellStyle name="20% - Accent3 2 3 2 3 6" xfId="3122" xr:uid="{C8F2F460-2789-47C0-9763-48222C41E90B}"/>
    <cellStyle name="20% - Accent3 2 3 2 4" xfId="209" xr:uid="{D220314F-9A0B-4B19-B764-ACC608A47AAC}"/>
    <cellStyle name="20% - Accent3 2 3 2 4 2" xfId="210" xr:uid="{1EC8ACB4-7D94-4D24-89AC-444ECA10C61D}"/>
    <cellStyle name="20% - Accent3 2 3 2 4 2 2" xfId="1674" xr:uid="{3A6D4F17-39EE-4B99-A93B-C138729E047A}"/>
    <cellStyle name="20% - Accent3 2 3 2 4 2 2 2" xfId="7464" xr:uid="{C5323B98-A700-4EE0-A642-F5147DAC9D51}"/>
    <cellStyle name="20% - Accent3 2 3 2 4 2 2 3" xfId="4568" xr:uid="{10A7D5A4-3BF8-49AD-B7E9-73A8680152C6}"/>
    <cellStyle name="20% - Accent3 2 3 2 4 2 3" xfId="6022" xr:uid="{5BD6278A-D0C7-41D7-9EDD-2BE6E3E0E22C}"/>
    <cellStyle name="20% - Accent3 2 3 2 4 2 4" xfId="3126" xr:uid="{4C027B47-4F16-4FDC-90DD-090A807A99E3}"/>
    <cellStyle name="20% - Accent3 2 3 2 4 3" xfId="211" xr:uid="{81F9DD46-4F7E-45A2-A3DD-F6768050180E}"/>
    <cellStyle name="20% - Accent3 2 3 2 4 3 2" xfId="1675" xr:uid="{ADD7F129-91B0-4282-9767-9BF01B2B3B78}"/>
    <cellStyle name="20% - Accent3 2 3 2 4 3 2 2" xfId="7465" xr:uid="{11A31731-4AC0-4468-A50B-566EFAC0C218}"/>
    <cellStyle name="20% - Accent3 2 3 2 4 3 2 3" xfId="4569" xr:uid="{DB0DBE4B-4534-4BB0-8666-0D30854587F2}"/>
    <cellStyle name="20% - Accent3 2 3 2 4 3 3" xfId="6023" xr:uid="{24575928-C4B7-41E5-ABA7-F7B2994DE9C3}"/>
    <cellStyle name="20% - Accent3 2 3 2 4 3 4" xfId="3127" xr:uid="{0ABB88F1-E2A6-4907-969B-7A6E583EEB23}"/>
    <cellStyle name="20% - Accent3 2 3 2 4 4" xfId="1673" xr:uid="{19012283-FAD2-4456-8B66-58E07BEAC751}"/>
    <cellStyle name="20% - Accent3 2 3 2 4 4 2" xfId="7463" xr:uid="{5840ED38-4C80-4919-9BD6-B6C60B0D296A}"/>
    <cellStyle name="20% - Accent3 2 3 2 4 4 3" xfId="4567" xr:uid="{7E0FD7A7-55A2-425B-BBDC-BD89F772A382}"/>
    <cellStyle name="20% - Accent3 2 3 2 4 5" xfId="6021" xr:uid="{59A8CA11-B1DA-4D08-849C-165FCEA725DE}"/>
    <cellStyle name="20% - Accent3 2 3 2 4 6" xfId="3125" xr:uid="{7F1C0258-C196-410C-A0D5-54E697C07649}"/>
    <cellStyle name="20% - Accent3 2 3 2 5" xfId="212" xr:uid="{985605CB-BF09-4CF9-AA34-2B9A925CD0AE}"/>
    <cellStyle name="20% - Accent3 2 3 2 5 2" xfId="1676" xr:uid="{B8DC3912-6081-4340-A87A-87739D93990E}"/>
    <cellStyle name="20% - Accent3 2 3 2 5 2 2" xfId="7466" xr:uid="{F72A4A5A-B7E1-4AEB-B8E1-542C5CA26207}"/>
    <cellStyle name="20% - Accent3 2 3 2 5 2 3" xfId="4570" xr:uid="{2C282FF1-2C77-4048-BA73-BA3BC5D595C8}"/>
    <cellStyle name="20% - Accent3 2 3 2 5 3" xfId="6024" xr:uid="{E4C887F3-0952-4866-A835-6AB12F35C992}"/>
    <cellStyle name="20% - Accent3 2 3 2 5 4" xfId="3128" xr:uid="{CB5411E4-C4ED-49A0-BC71-2CBE6D0E8575}"/>
    <cellStyle name="20% - Accent3 2 3 2 6" xfId="213" xr:uid="{4BC6C7C1-10FF-440F-9C1E-C11513E44B1D}"/>
    <cellStyle name="20% - Accent3 2 3 2 6 2" xfId="1677" xr:uid="{FDA93B7C-7C66-4A4A-A838-8EC217148B61}"/>
    <cellStyle name="20% - Accent3 2 3 2 6 2 2" xfId="7467" xr:uid="{53872E87-3258-435B-8032-5256E9960C73}"/>
    <cellStyle name="20% - Accent3 2 3 2 6 2 3" xfId="4571" xr:uid="{1295444E-D51A-4270-9848-E619BDE473AE}"/>
    <cellStyle name="20% - Accent3 2 3 2 6 3" xfId="6025" xr:uid="{18EEEC70-4330-4DF6-9650-357B576B4636}"/>
    <cellStyle name="20% - Accent3 2 3 2 6 4" xfId="3129" xr:uid="{D17E092C-62BD-4A1A-BEF1-77C41DA0E632}"/>
    <cellStyle name="20% - Accent3 2 3 2 7" xfId="1666" xr:uid="{E25C511E-0722-40F9-B7BB-C539622B0FBD}"/>
    <cellStyle name="20% - Accent3 2 3 2 7 2" xfId="7456" xr:uid="{2E14594C-BE15-48AE-910A-9473322B0140}"/>
    <cellStyle name="20% - Accent3 2 3 2 7 3" xfId="4560" xr:uid="{82696D6C-41C1-435C-BA38-A4859BCAD515}"/>
    <cellStyle name="20% - Accent3 2 3 2 8" xfId="6014" xr:uid="{EC21929B-5CFD-43C3-AA15-A1330186F469}"/>
    <cellStyle name="20% - Accent3 2 3 2 9" xfId="3118" xr:uid="{E550FAE2-A383-40A2-9D27-95FD2EABD018}"/>
    <cellStyle name="20% - Accent3 2 3 3" xfId="214" xr:uid="{F94B30C1-53D2-40E2-987B-351DB24D6262}"/>
    <cellStyle name="20% - Accent3 2 3 3 2" xfId="215" xr:uid="{740377DA-D992-4541-B2C1-C2BFC2C4D09C}"/>
    <cellStyle name="20% - Accent3 2 3 3 2 2" xfId="1679" xr:uid="{07F9DF68-AF4F-45CC-A857-293E3C66EEC6}"/>
    <cellStyle name="20% - Accent3 2 3 3 2 2 2" xfId="7469" xr:uid="{098EC040-8455-4192-B264-F1B695DBD13E}"/>
    <cellStyle name="20% - Accent3 2 3 3 2 2 3" xfId="4573" xr:uid="{96D28438-D7D6-4D22-8922-729C34276BD9}"/>
    <cellStyle name="20% - Accent3 2 3 3 2 3" xfId="6027" xr:uid="{AE4744FB-F397-4165-B28D-A8DEAE812196}"/>
    <cellStyle name="20% - Accent3 2 3 3 2 4" xfId="3131" xr:uid="{FEA02E6C-B42D-4435-AEEA-37ED004C8FFE}"/>
    <cellStyle name="20% - Accent3 2 3 3 3" xfId="216" xr:uid="{1A7847BC-BCED-4172-AC11-B7C0872B1059}"/>
    <cellStyle name="20% - Accent3 2 3 3 3 2" xfId="1680" xr:uid="{F2FFFCEC-CEAF-44C5-B8EF-3B183BC9BCB3}"/>
    <cellStyle name="20% - Accent3 2 3 3 3 2 2" xfId="7470" xr:uid="{7A0D0FB4-BBFB-45EB-AD12-851E34AEEB6E}"/>
    <cellStyle name="20% - Accent3 2 3 3 3 2 3" xfId="4574" xr:uid="{4C2AB134-D37E-487D-BE54-88739DC39FDB}"/>
    <cellStyle name="20% - Accent3 2 3 3 3 3" xfId="6028" xr:uid="{9078CF14-AB37-4B51-8DE1-BD7BFBD397E3}"/>
    <cellStyle name="20% - Accent3 2 3 3 3 4" xfId="3132" xr:uid="{FBFC0BFE-A70A-4F2B-B1A5-58A5143E05ED}"/>
    <cellStyle name="20% - Accent3 2 3 3 4" xfId="1678" xr:uid="{87148E75-F18B-4DBE-A4BB-7E7E91E3C721}"/>
    <cellStyle name="20% - Accent3 2 3 3 4 2" xfId="7468" xr:uid="{49DC76D2-27EE-4991-9F74-0DA3EC5A1BA4}"/>
    <cellStyle name="20% - Accent3 2 3 3 4 3" xfId="4572" xr:uid="{064FDDE3-0E40-4D64-823C-F765F4D4AAB5}"/>
    <cellStyle name="20% - Accent3 2 3 3 5" xfId="6026" xr:uid="{CA740572-B6A2-4E5F-80CB-BDF1EF3EC87D}"/>
    <cellStyle name="20% - Accent3 2 3 3 6" xfId="3130" xr:uid="{5A32FBE4-5008-42CA-A60C-501389381975}"/>
    <cellStyle name="20% - Accent3 2 3 4" xfId="217" xr:uid="{82249FC9-EE48-48BC-A7B5-71D4F7B44736}"/>
    <cellStyle name="20% - Accent3 2 3 4 2" xfId="218" xr:uid="{076B3910-062D-4A97-B121-3AC9D5FF75BA}"/>
    <cellStyle name="20% - Accent3 2 3 4 2 2" xfId="1682" xr:uid="{9CAA4757-7329-4CD2-A6DB-3AEAA0F93192}"/>
    <cellStyle name="20% - Accent3 2 3 4 2 2 2" xfId="7472" xr:uid="{86C33A44-2815-4499-95CE-1A067E699D22}"/>
    <cellStyle name="20% - Accent3 2 3 4 2 2 3" xfId="4576" xr:uid="{F20FF40E-A0A6-4B9D-BEB1-D980564F057D}"/>
    <cellStyle name="20% - Accent3 2 3 4 2 3" xfId="6030" xr:uid="{F4408654-B55C-4877-A256-E68A8A6D470E}"/>
    <cellStyle name="20% - Accent3 2 3 4 2 4" xfId="3134" xr:uid="{73773353-0483-4F7E-9D15-9884FF498CC5}"/>
    <cellStyle name="20% - Accent3 2 3 4 3" xfId="219" xr:uid="{51D40D69-7BBD-4406-A2B9-7ADCBC76996B}"/>
    <cellStyle name="20% - Accent3 2 3 4 3 2" xfId="1683" xr:uid="{85094EAA-5AC2-49BE-8621-2F9EC978C66A}"/>
    <cellStyle name="20% - Accent3 2 3 4 3 2 2" xfId="7473" xr:uid="{CCECCD3E-8DC3-4DB4-9844-6D97CC04C35E}"/>
    <cellStyle name="20% - Accent3 2 3 4 3 2 3" xfId="4577" xr:uid="{6EDC1C81-9CF8-491F-B0AB-F1D1299D7006}"/>
    <cellStyle name="20% - Accent3 2 3 4 3 3" xfId="6031" xr:uid="{09E6E719-342C-492F-AC22-EF191D4EEFDF}"/>
    <cellStyle name="20% - Accent3 2 3 4 3 4" xfId="3135" xr:uid="{BB76AB77-6F13-462D-BCE0-7866C9A0DECE}"/>
    <cellStyle name="20% - Accent3 2 3 4 4" xfId="1681" xr:uid="{E70110D8-C48E-479A-B5B8-2369BD422D75}"/>
    <cellStyle name="20% - Accent3 2 3 4 4 2" xfId="7471" xr:uid="{C116E141-ECC6-445D-8502-81F7B3857D81}"/>
    <cellStyle name="20% - Accent3 2 3 4 4 3" xfId="4575" xr:uid="{0E331715-D162-49CC-906E-74B2C9C37E5C}"/>
    <cellStyle name="20% - Accent3 2 3 4 5" xfId="6029" xr:uid="{96AED5F7-3154-48F2-A707-1918E9CBD049}"/>
    <cellStyle name="20% - Accent3 2 3 4 6" xfId="3133" xr:uid="{41FC3315-23FD-4BA0-B793-E4A74D467BFF}"/>
    <cellStyle name="20% - Accent3 2 3 5" xfId="220" xr:uid="{A929824A-DBD8-48DC-A70F-A66E889AE6C3}"/>
    <cellStyle name="20% - Accent3 2 3 5 2" xfId="221" xr:uid="{EFA65693-2285-4942-BE30-FA7B80E94F2D}"/>
    <cellStyle name="20% - Accent3 2 3 5 2 2" xfId="1685" xr:uid="{2FD6291F-A9F2-4136-9853-04CD17EEF1AE}"/>
    <cellStyle name="20% - Accent3 2 3 5 2 2 2" xfId="7475" xr:uid="{96F2C358-1336-4477-9EE0-318839B32959}"/>
    <cellStyle name="20% - Accent3 2 3 5 2 2 3" xfId="4579" xr:uid="{A51CA7CC-C08E-4C9A-9F4F-CE7DA1979C59}"/>
    <cellStyle name="20% - Accent3 2 3 5 2 3" xfId="6033" xr:uid="{21CC9E33-98F3-4DB0-999D-DFE3415E992C}"/>
    <cellStyle name="20% - Accent3 2 3 5 2 4" xfId="3137" xr:uid="{4475DDDA-FEE1-44DB-92D6-E208C1D4201F}"/>
    <cellStyle name="20% - Accent3 2 3 5 3" xfId="222" xr:uid="{2DA821FE-FEA3-4CA3-9E7D-0F9843A5E1CB}"/>
    <cellStyle name="20% - Accent3 2 3 5 3 2" xfId="1686" xr:uid="{819278A5-93A6-46CA-AA64-03C4B4752A12}"/>
    <cellStyle name="20% - Accent3 2 3 5 3 2 2" xfId="7476" xr:uid="{CCBF36CD-47D2-4208-952D-4F04297FAB0E}"/>
    <cellStyle name="20% - Accent3 2 3 5 3 2 3" xfId="4580" xr:uid="{86037927-B9F7-4909-926A-A9BAFCE838A3}"/>
    <cellStyle name="20% - Accent3 2 3 5 3 3" xfId="6034" xr:uid="{2E1DD5C2-EAC2-4B9E-AA2E-00BFEAD293CD}"/>
    <cellStyle name="20% - Accent3 2 3 5 3 4" xfId="3138" xr:uid="{CA3284BB-17E5-4A5F-B4D6-B2DF8D7B7EF4}"/>
    <cellStyle name="20% - Accent3 2 3 5 4" xfId="1684" xr:uid="{011213F3-A549-4ECC-813D-BCF74FCA61C1}"/>
    <cellStyle name="20% - Accent3 2 3 5 4 2" xfId="7474" xr:uid="{8CC10861-9F45-4195-8889-EE9CD3595EF8}"/>
    <cellStyle name="20% - Accent3 2 3 5 4 3" xfId="4578" xr:uid="{00A6D758-A2F1-480E-A210-DD56F50C022E}"/>
    <cellStyle name="20% - Accent3 2 3 5 5" xfId="6032" xr:uid="{4CB038E1-A952-47BC-AFA3-77D7D5B017DE}"/>
    <cellStyle name="20% - Accent3 2 3 5 6" xfId="3136" xr:uid="{CFD7B535-8186-41EC-BF91-DAC129E1E5B6}"/>
    <cellStyle name="20% - Accent3 2 3 6" xfId="223" xr:uid="{D9D63FC1-F43B-46F5-84B1-B91B87360174}"/>
    <cellStyle name="20% - Accent3 2 3 6 2" xfId="1687" xr:uid="{7B1815E8-29C1-444D-9A92-6ECCC787C735}"/>
    <cellStyle name="20% - Accent3 2 3 6 2 2" xfId="7477" xr:uid="{3B1CF66B-523D-4FED-B2B8-444568D4B126}"/>
    <cellStyle name="20% - Accent3 2 3 6 2 3" xfId="4581" xr:uid="{C3611754-B3B6-4A35-A3AD-284D2A4E5B93}"/>
    <cellStyle name="20% - Accent3 2 3 6 3" xfId="6035" xr:uid="{DD273AB0-E3A2-45DA-B9EE-B1698D111699}"/>
    <cellStyle name="20% - Accent3 2 3 6 4" xfId="3139" xr:uid="{6613C692-70AA-4EAC-85FB-321357C01F39}"/>
    <cellStyle name="20% - Accent3 2 3 7" xfId="224" xr:uid="{29ECCB8C-5691-4EB5-9BFB-00A6F604AA9D}"/>
    <cellStyle name="20% - Accent3 2 3 7 2" xfId="1688" xr:uid="{34556230-D0E0-4744-B04C-FE16314B0E2D}"/>
    <cellStyle name="20% - Accent3 2 3 7 2 2" xfId="7478" xr:uid="{17254E84-E84E-4C00-9E7D-CF0556710432}"/>
    <cellStyle name="20% - Accent3 2 3 7 2 3" xfId="4582" xr:uid="{0DF38B30-A990-47AF-988E-E171FE9234AB}"/>
    <cellStyle name="20% - Accent3 2 3 7 3" xfId="6036" xr:uid="{7A26EC6F-B9EC-4A94-9ECC-EBA5F14D5DCD}"/>
    <cellStyle name="20% - Accent3 2 3 7 4" xfId="3140" xr:uid="{EDC0322B-E03A-4132-A814-EB63F8508745}"/>
    <cellStyle name="20% - Accent3 2 3 8" xfId="1665" xr:uid="{FD304B35-0ADD-4EBD-9B68-769ECDA47D24}"/>
    <cellStyle name="20% - Accent3 2 3 8 2" xfId="7455" xr:uid="{19DBFAF7-904D-4512-B54F-616D11B92374}"/>
    <cellStyle name="20% - Accent3 2 3 8 3" xfId="4559" xr:uid="{1CDFA10F-BC5A-4788-AC0C-5EE0A059CB97}"/>
    <cellStyle name="20% - Accent3 2 3 9" xfId="6013" xr:uid="{0B87E7A6-DD5F-4D5B-9529-8E1011E8C32E}"/>
    <cellStyle name="20% - Accent3 2 4" xfId="225" xr:uid="{2F6471A3-B8E7-4A9D-9094-242C6D7D4B61}"/>
    <cellStyle name="20% - Accent3 2 4 2" xfId="226" xr:uid="{D602F5EE-4E17-402B-B071-7936FB637E7D}"/>
    <cellStyle name="20% - Accent3 2 4 2 2" xfId="227" xr:uid="{751D795A-4038-4D12-8773-3B9DB8EA1B65}"/>
    <cellStyle name="20% - Accent3 2 4 2 2 2" xfId="1691" xr:uid="{21880085-89BC-4A85-8627-26F26CEF3233}"/>
    <cellStyle name="20% - Accent3 2 4 2 2 2 2" xfId="7481" xr:uid="{C9CF8CF1-48C0-488D-8DD7-78F7D5F67596}"/>
    <cellStyle name="20% - Accent3 2 4 2 2 2 3" xfId="4585" xr:uid="{90FEA32F-B48C-4F42-A923-DACDCACED385}"/>
    <cellStyle name="20% - Accent3 2 4 2 2 3" xfId="6039" xr:uid="{CCD821DB-1D9C-43E2-91AB-C2B3CCD552B9}"/>
    <cellStyle name="20% - Accent3 2 4 2 2 4" xfId="3143" xr:uid="{A39D15D9-5DBF-4BEE-A729-114754855A0B}"/>
    <cellStyle name="20% - Accent3 2 4 2 3" xfId="228" xr:uid="{FBC9DFC3-885E-4F61-A3F5-DFBD822CEC59}"/>
    <cellStyle name="20% - Accent3 2 4 2 3 2" xfId="1692" xr:uid="{A2EC89BE-FE41-4F6A-B969-CFF9D61CCE1E}"/>
    <cellStyle name="20% - Accent3 2 4 2 3 2 2" xfId="7482" xr:uid="{C582CD3B-6A5A-4F82-98C6-407F83C386B8}"/>
    <cellStyle name="20% - Accent3 2 4 2 3 2 3" xfId="4586" xr:uid="{8CFF049D-6203-4E82-BAB1-008B73A80D71}"/>
    <cellStyle name="20% - Accent3 2 4 2 3 3" xfId="6040" xr:uid="{ED2F71E1-9567-43DC-8005-4802F0EE7752}"/>
    <cellStyle name="20% - Accent3 2 4 2 3 4" xfId="3144" xr:uid="{76F31D16-40D0-4F3A-8E43-F4429549CC88}"/>
    <cellStyle name="20% - Accent3 2 4 2 4" xfId="1690" xr:uid="{E7C2FBD7-E177-4AB9-B7C2-A9BEC917D56D}"/>
    <cellStyle name="20% - Accent3 2 4 2 4 2" xfId="7480" xr:uid="{18A898FA-7B50-46B8-A36E-2D4A045C89D0}"/>
    <cellStyle name="20% - Accent3 2 4 2 4 3" xfId="4584" xr:uid="{4B52FBEA-C39E-4A4F-AE23-4F7F05AFFA7B}"/>
    <cellStyle name="20% - Accent3 2 4 2 5" xfId="6038" xr:uid="{55AAF70B-E852-41DC-B8FA-66B6FEF8F88B}"/>
    <cellStyle name="20% - Accent3 2 4 2 6" xfId="3142" xr:uid="{030200C2-99CB-42FF-9615-999BBCF3DC60}"/>
    <cellStyle name="20% - Accent3 2 4 3" xfId="229" xr:uid="{FEBF6E3D-5322-4F3A-A2A7-2100A40496A7}"/>
    <cellStyle name="20% - Accent3 2 4 3 2" xfId="230" xr:uid="{184EA3A8-D0C3-401F-84EF-71C7F1EF7398}"/>
    <cellStyle name="20% - Accent3 2 4 3 2 2" xfId="1694" xr:uid="{1B4FE25D-E989-425C-8555-FE68A302F76B}"/>
    <cellStyle name="20% - Accent3 2 4 3 2 2 2" xfId="7484" xr:uid="{E4856213-0D04-42C6-A4A8-06852FE209E9}"/>
    <cellStyle name="20% - Accent3 2 4 3 2 2 3" xfId="4588" xr:uid="{35AA7E24-577B-4122-B610-CC49C667BC49}"/>
    <cellStyle name="20% - Accent3 2 4 3 2 3" xfId="6042" xr:uid="{E105EB89-F9E7-4DC6-9F78-31E8A6018F67}"/>
    <cellStyle name="20% - Accent3 2 4 3 2 4" xfId="3146" xr:uid="{F62ECA96-E1CE-4401-A94E-ABB5140772CD}"/>
    <cellStyle name="20% - Accent3 2 4 3 3" xfId="231" xr:uid="{ADAFD481-20F1-4EBB-8D01-85575ED61F0D}"/>
    <cellStyle name="20% - Accent3 2 4 3 3 2" xfId="1695" xr:uid="{AEBB1221-CA34-43A2-A707-B3665E785AD7}"/>
    <cellStyle name="20% - Accent3 2 4 3 3 2 2" xfId="7485" xr:uid="{85D42718-5DAE-4567-9E5B-2F88E06EBFC2}"/>
    <cellStyle name="20% - Accent3 2 4 3 3 2 3" xfId="4589" xr:uid="{E234FA61-C68A-4C6E-B408-4CBECC34BCE8}"/>
    <cellStyle name="20% - Accent3 2 4 3 3 3" xfId="6043" xr:uid="{923CBD2C-6A3E-4AA9-974B-2F1B51A94169}"/>
    <cellStyle name="20% - Accent3 2 4 3 3 4" xfId="3147" xr:uid="{187B186A-6D66-4333-B539-41D31FD7EC6D}"/>
    <cellStyle name="20% - Accent3 2 4 3 4" xfId="1693" xr:uid="{DFF0765A-BC0F-4BFC-939B-173A3E407071}"/>
    <cellStyle name="20% - Accent3 2 4 3 4 2" xfId="7483" xr:uid="{40280678-A81E-4336-A75A-845C86B1699F}"/>
    <cellStyle name="20% - Accent3 2 4 3 4 3" xfId="4587" xr:uid="{184C561C-C2FC-4000-B921-CAF307350609}"/>
    <cellStyle name="20% - Accent3 2 4 3 5" xfId="6041" xr:uid="{38B9F0A9-46FB-4D08-A385-5DE2ABD9A90B}"/>
    <cellStyle name="20% - Accent3 2 4 3 6" xfId="3145" xr:uid="{30178153-9D86-465A-959B-7DFAAE42AA84}"/>
    <cellStyle name="20% - Accent3 2 4 4" xfId="232" xr:uid="{F8B3AFED-5ED4-40E7-B275-77F0C37FDC7E}"/>
    <cellStyle name="20% - Accent3 2 4 4 2" xfId="233" xr:uid="{A3CE9F45-2321-44D0-B03D-9DB1E3C6E99C}"/>
    <cellStyle name="20% - Accent3 2 4 4 2 2" xfId="1697" xr:uid="{90264666-9576-4E1A-9FA0-20386C42968B}"/>
    <cellStyle name="20% - Accent3 2 4 4 2 2 2" xfId="7487" xr:uid="{C6031B3C-D196-474F-8746-DA1A2CA8873C}"/>
    <cellStyle name="20% - Accent3 2 4 4 2 2 3" xfId="4591" xr:uid="{AEB77235-357B-46A1-A8E4-39AE28F9577D}"/>
    <cellStyle name="20% - Accent3 2 4 4 2 3" xfId="6045" xr:uid="{02C9CB01-3A94-413A-9F21-F603FE2EDB9B}"/>
    <cellStyle name="20% - Accent3 2 4 4 2 4" xfId="3149" xr:uid="{F5D27726-6166-4B56-9CAF-85E38DD35DCA}"/>
    <cellStyle name="20% - Accent3 2 4 4 3" xfId="234" xr:uid="{E54D3BE6-2AC8-43FE-912F-4DBA67085A62}"/>
    <cellStyle name="20% - Accent3 2 4 4 3 2" xfId="1698" xr:uid="{340FAF11-B177-4A26-A188-7A1856BB77E3}"/>
    <cellStyle name="20% - Accent3 2 4 4 3 2 2" xfId="7488" xr:uid="{165BF6FC-B86A-412A-B932-F18BAD37EFC7}"/>
    <cellStyle name="20% - Accent3 2 4 4 3 2 3" xfId="4592" xr:uid="{FAD29A79-83E2-4EA6-B531-4FC312E0CD3B}"/>
    <cellStyle name="20% - Accent3 2 4 4 3 3" xfId="6046" xr:uid="{111AA952-A9D0-44D0-BC2A-BE8BDEB540FB}"/>
    <cellStyle name="20% - Accent3 2 4 4 3 4" xfId="3150" xr:uid="{14D84F1B-FA4C-4178-8B23-556B8C031008}"/>
    <cellStyle name="20% - Accent3 2 4 4 4" xfId="1696" xr:uid="{9EC8C60B-F403-43C5-A5EF-2374085A539C}"/>
    <cellStyle name="20% - Accent3 2 4 4 4 2" xfId="7486" xr:uid="{4BD929B9-FABD-42C7-8CD7-2821F8DD1650}"/>
    <cellStyle name="20% - Accent3 2 4 4 4 3" xfId="4590" xr:uid="{D03744D4-E9B8-4E4D-A9BB-A2FB768295BA}"/>
    <cellStyle name="20% - Accent3 2 4 4 5" xfId="6044" xr:uid="{00B914DA-B88E-4529-9E01-99694DA8EE93}"/>
    <cellStyle name="20% - Accent3 2 4 4 6" xfId="3148" xr:uid="{D088955A-BB3C-4331-B036-9EC5F8311B07}"/>
    <cellStyle name="20% - Accent3 2 4 5" xfId="235" xr:uid="{69813984-0864-49B6-A515-8017D27FF8AF}"/>
    <cellStyle name="20% - Accent3 2 4 5 2" xfId="1699" xr:uid="{8B40D5AE-6D45-4A33-BA38-32FE730E7C55}"/>
    <cellStyle name="20% - Accent3 2 4 5 2 2" xfId="7489" xr:uid="{BCF37623-3F2E-4066-BF38-185330FB5DA7}"/>
    <cellStyle name="20% - Accent3 2 4 5 2 3" xfId="4593" xr:uid="{BB4EB7E0-2415-47CE-B7DD-D878C556E99A}"/>
    <cellStyle name="20% - Accent3 2 4 5 3" xfId="6047" xr:uid="{7933A383-66A2-4A18-8F53-35B4FF89DEE3}"/>
    <cellStyle name="20% - Accent3 2 4 5 4" xfId="3151" xr:uid="{A47BC609-9BF6-4759-A4CF-027B2B15C26B}"/>
    <cellStyle name="20% - Accent3 2 4 6" xfId="236" xr:uid="{55DCACE8-181D-4BBA-8EE2-E03CD7F7D698}"/>
    <cellStyle name="20% - Accent3 2 4 6 2" xfId="1700" xr:uid="{C01B9A13-DD6C-4538-AF76-E34863F9E3EE}"/>
    <cellStyle name="20% - Accent3 2 4 6 2 2" xfId="7490" xr:uid="{5279833E-5FC1-471E-AC05-4F926696C482}"/>
    <cellStyle name="20% - Accent3 2 4 6 2 3" xfId="4594" xr:uid="{0127409F-8C2F-43FC-8A4B-D635BBC34304}"/>
    <cellStyle name="20% - Accent3 2 4 6 3" xfId="6048" xr:uid="{B04EF817-B95B-4D22-8C28-F6B71F124E73}"/>
    <cellStyle name="20% - Accent3 2 4 6 4" xfId="3152" xr:uid="{FD60EBB1-D8E0-4C86-AB40-89E25CC12FFC}"/>
    <cellStyle name="20% - Accent3 2 4 7" xfId="1689" xr:uid="{8293F2C7-9CB3-46CB-A3EF-FEE747860ECB}"/>
    <cellStyle name="20% - Accent3 2 4 7 2" xfId="7479" xr:uid="{B3913CC8-1BF4-4D17-B926-8303B0844DA1}"/>
    <cellStyle name="20% - Accent3 2 4 7 3" xfId="4583" xr:uid="{4A672212-4745-499B-A37E-F5C90CFAEBBA}"/>
    <cellStyle name="20% - Accent3 2 4 8" xfId="6037" xr:uid="{250A8455-4B92-4774-942F-49C45445922A}"/>
    <cellStyle name="20% - Accent3 2 4 9" xfId="3141" xr:uid="{F5A3CA94-5473-47F6-9340-5C7AAEB33DB2}"/>
    <cellStyle name="20% - Accent3 2 5" xfId="237" xr:uid="{33CC052A-51C2-4271-A8FD-7C4264A86895}"/>
    <cellStyle name="20% - Accent3 2 5 2" xfId="238" xr:uid="{1CB32ADB-06B4-4713-8463-C9DBD37DFA81}"/>
    <cellStyle name="20% - Accent3 2 5 2 2" xfId="1702" xr:uid="{8B0F8C48-2761-483D-A095-F7FA65441333}"/>
    <cellStyle name="20% - Accent3 2 5 2 2 2" xfId="7492" xr:uid="{93527924-991B-4AFC-A442-0A81D0167DEB}"/>
    <cellStyle name="20% - Accent3 2 5 2 2 3" xfId="4596" xr:uid="{D808A1DC-8173-405F-BF9F-2F87CF7E4229}"/>
    <cellStyle name="20% - Accent3 2 5 2 3" xfId="6050" xr:uid="{D56B7013-4E92-4382-B1B9-090781177151}"/>
    <cellStyle name="20% - Accent3 2 5 2 4" xfId="3154" xr:uid="{5EA50209-D5CB-409B-9296-49296B9A9551}"/>
    <cellStyle name="20% - Accent3 2 5 3" xfId="239" xr:uid="{832AD5EA-6B98-4E5B-92EE-37FE67B3A420}"/>
    <cellStyle name="20% - Accent3 2 5 3 2" xfId="1703" xr:uid="{5A5CFA88-B1D0-4620-9F07-F316D2623437}"/>
    <cellStyle name="20% - Accent3 2 5 3 2 2" xfId="7493" xr:uid="{04D012FE-3C29-4FF3-BDD6-D53C55963454}"/>
    <cellStyle name="20% - Accent3 2 5 3 2 3" xfId="4597" xr:uid="{AAA6F70F-482F-435C-B181-C2FB37781A39}"/>
    <cellStyle name="20% - Accent3 2 5 3 3" xfId="6051" xr:uid="{F8227FC7-87C9-4D11-86D0-B199959DEA89}"/>
    <cellStyle name="20% - Accent3 2 5 3 4" xfId="3155" xr:uid="{9C7EE8DB-74F5-4964-9FC4-60595189C4E8}"/>
    <cellStyle name="20% - Accent3 2 5 4" xfId="1701" xr:uid="{F9A3782F-2F83-4003-83D3-D23CAE392B8A}"/>
    <cellStyle name="20% - Accent3 2 5 4 2" xfId="7491" xr:uid="{F37256F0-FA9F-494C-A41C-0E5F3E94BB67}"/>
    <cellStyle name="20% - Accent3 2 5 4 3" xfId="4595" xr:uid="{51390398-96E6-4045-927D-8E1F747636F4}"/>
    <cellStyle name="20% - Accent3 2 5 5" xfId="6049" xr:uid="{916A77F6-AAAC-4A0B-A866-5BE61F19D2FC}"/>
    <cellStyle name="20% - Accent3 2 5 6" xfId="3153" xr:uid="{E1FBF4FD-04FC-46FD-917F-68E7A832C7E9}"/>
    <cellStyle name="20% - Accent3 2 6" xfId="240" xr:uid="{EFA7E9C2-6415-4E39-85AA-8012D6C457DF}"/>
    <cellStyle name="20% - Accent3 2 6 2" xfId="241" xr:uid="{80DE7332-7955-4E8A-BB21-3127E951B98D}"/>
    <cellStyle name="20% - Accent3 2 6 2 2" xfId="1705" xr:uid="{2DE859AB-8F2A-4929-8813-C28A6CA56D62}"/>
    <cellStyle name="20% - Accent3 2 6 2 2 2" xfId="7495" xr:uid="{D6966C86-2A9D-4219-BA37-9B55FF4B9B6B}"/>
    <cellStyle name="20% - Accent3 2 6 2 2 3" xfId="4599" xr:uid="{A593706D-6449-49D6-BB95-ED4B92C23773}"/>
    <cellStyle name="20% - Accent3 2 6 2 3" xfId="6053" xr:uid="{C41F9D57-13D7-4CB2-A740-54C48AA1D223}"/>
    <cellStyle name="20% - Accent3 2 6 2 4" xfId="3157" xr:uid="{42539A45-3594-4A5F-B82A-AB6CDB956003}"/>
    <cellStyle name="20% - Accent3 2 6 3" xfId="242" xr:uid="{B8862455-7AAA-49BF-ACF9-AAC312955D30}"/>
    <cellStyle name="20% - Accent3 2 6 3 2" xfId="1706" xr:uid="{613C4E37-D88F-489F-866B-6496984E8168}"/>
    <cellStyle name="20% - Accent3 2 6 3 2 2" xfId="7496" xr:uid="{02ADE6FE-D149-4FE2-9B5F-7FC62BA797A0}"/>
    <cellStyle name="20% - Accent3 2 6 3 2 3" xfId="4600" xr:uid="{B693DF71-134E-434A-903C-6A630A5B163E}"/>
    <cellStyle name="20% - Accent3 2 6 3 3" xfId="6054" xr:uid="{3C13EB58-5DA3-4771-83DD-F2FE9412BE18}"/>
    <cellStyle name="20% - Accent3 2 6 3 4" xfId="3158" xr:uid="{1F9B5307-677A-4028-B117-CDA50F15BA79}"/>
    <cellStyle name="20% - Accent3 2 6 4" xfId="1704" xr:uid="{AF56B29E-F6FE-4B9C-B40D-7B76E6EDDC58}"/>
    <cellStyle name="20% - Accent3 2 6 4 2" xfId="7494" xr:uid="{034725C4-9DA0-42A7-8E69-5EB1F88AB4F6}"/>
    <cellStyle name="20% - Accent3 2 6 4 3" xfId="4598" xr:uid="{F07EB8DF-4A8A-4304-86E6-235E9D496A34}"/>
    <cellStyle name="20% - Accent3 2 6 5" xfId="6052" xr:uid="{658F9A05-8911-436C-A26A-AD1DA64415B6}"/>
    <cellStyle name="20% - Accent3 2 6 6" xfId="3156" xr:uid="{04382382-1787-4482-B9C2-488B7F4405EB}"/>
    <cellStyle name="20% - Accent3 2 7" xfId="243" xr:uid="{DFF25568-CBE7-4C7F-A56F-30C664AC16EA}"/>
    <cellStyle name="20% - Accent3 2 7 2" xfId="244" xr:uid="{2CDCD544-4858-4203-9CC5-D92269957C4A}"/>
    <cellStyle name="20% - Accent3 2 7 2 2" xfId="1708" xr:uid="{72195664-07AF-45B1-A1DA-3DF3180A402B}"/>
    <cellStyle name="20% - Accent3 2 7 2 2 2" xfId="7498" xr:uid="{30E5E74D-BE65-4235-A85A-C124B9F4F2A3}"/>
    <cellStyle name="20% - Accent3 2 7 2 2 3" xfId="4602" xr:uid="{BB2CFDF9-C7F5-4FBF-8966-1715B58CC5D4}"/>
    <cellStyle name="20% - Accent3 2 7 2 3" xfId="6056" xr:uid="{4BBD0067-ABE5-445D-8960-8E6F8D17E22C}"/>
    <cellStyle name="20% - Accent3 2 7 2 4" xfId="3160" xr:uid="{368042E5-14B1-4781-B14F-082ACB2707CF}"/>
    <cellStyle name="20% - Accent3 2 7 3" xfId="245" xr:uid="{AFF296D0-B6A5-4B4A-ACDB-2AA4569ADC37}"/>
    <cellStyle name="20% - Accent3 2 7 3 2" xfId="1709" xr:uid="{F5B3C859-1B7A-4420-B71D-B93B601CEBEE}"/>
    <cellStyle name="20% - Accent3 2 7 3 2 2" xfId="7499" xr:uid="{D305C5ED-D0B6-4415-B07A-617B68F26276}"/>
    <cellStyle name="20% - Accent3 2 7 3 2 3" xfId="4603" xr:uid="{0207B5DA-2293-43C5-8555-265814B45ACC}"/>
    <cellStyle name="20% - Accent3 2 7 3 3" xfId="6057" xr:uid="{03103174-3571-4C3E-950E-C672EA634009}"/>
    <cellStyle name="20% - Accent3 2 7 3 4" xfId="3161" xr:uid="{180FB8A9-05B7-4C29-8069-3FFB0F4A58C3}"/>
    <cellStyle name="20% - Accent3 2 7 4" xfId="1707" xr:uid="{670B70D0-51C6-40BA-B4B2-6E519F10D58A}"/>
    <cellStyle name="20% - Accent3 2 7 4 2" xfId="7497" xr:uid="{C86E561F-D23E-460F-BADD-2790BCEA3135}"/>
    <cellStyle name="20% - Accent3 2 7 4 3" xfId="4601" xr:uid="{2D129717-551C-4368-99D9-192E2354D221}"/>
    <cellStyle name="20% - Accent3 2 7 5" xfId="6055" xr:uid="{630A131B-B369-4E5C-B781-5D4DA19CE30E}"/>
    <cellStyle name="20% - Accent3 2 7 6" xfId="3159" xr:uid="{4A770A25-0330-4B44-B021-F2C5F4ED1A48}"/>
    <cellStyle name="20% - Accent3 2 8" xfId="246" xr:uid="{8709B6A9-C546-47E8-A78C-AA7B7588AE56}"/>
    <cellStyle name="20% - Accent3 2 8 2" xfId="1710" xr:uid="{4D5F6E11-5A0E-47BB-A635-5B87AD31C0BD}"/>
    <cellStyle name="20% - Accent3 2 8 2 2" xfId="7500" xr:uid="{10A537A2-0F74-4BF4-9D5B-4378FB4FB107}"/>
    <cellStyle name="20% - Accent3 2 8 2 3" xfId="4604" xr:uid="{A01135D5-2F5F-4117-A9E4-80CA5DEF64F6}"/>
    <cellStyle name="20% - Accent3 2 8 3" xfId="6058" xr:uid="{577569BD-4ED9-4CC3-BBF3-94270833B182}"/>
    <cellStyle name="20% - Accent3 2 8 4" xfId="3162" xr:uid="{AC1C03A7-3076-4DDE-8244-B9F44973C4EE}"/>
    <cellStyle name="20% - Accent3 2 9" xfId="247" xr:uid="{50149D51-DA4B-4EA0-A7DF-C43593A3E8F6}"/>
    <cellStyle name="20% - Accent3 2 9 2" xfId="1711" xr:uid="{2DC836FE-95C4-4A6D-BA5D-A35908E33318}"/>
    <cellStyle name="20% - Accent3 2 9 2 2" xfId="7501" xr:uid="{42B28AD5-B98D-472D-A40A-9E0A5657F213}"/>
    <cellStyle name="20% - Accent3 2 9 2 3" xfId="4605" xr:uid="{BCF84B40-6D09-4069-8AA9-590A870E4DCC}"/>
    <cellStyle name="20% - Accent3 2 9 3" xfId="6059" xr:uid="{4E10928F-79B4-4374-B1DE-BC4594A810B2}"/>
    <cellStyle name="20% - Accent3 2 9 4" xfId="3163" xr:uid="{4899FD11-5E8F-42D5-A573-FE8FFD01DAAA}"/>
    <cellStyle name="20% - Accent4 2" xfId="248" xr:uid="{6D06AFA8-417C-485A-874C-EF203746F838}"/>
    <cellStyle name="20% - Accent4 2 10" xfId="1712" xr:uid="{79D73BA5-4C53-4114-9944-5F018514E7AD}"/>
    <cellStyle name="20% - Accent4 2 10 2" xfId="7502" xr:uid="{C39DB386-6301-4111-A622-65B8F6D8736E}"/>
    <cellStyle name="20% - Accent4 2 10 3" xfId="4606" xr:uid="{A50D0450-89FC-4F4C-B14D-802279917CCE}"/>
    <cellStyle name="20% - Accent4 2 11" xfId="6060" xr:uid="{47D15EA7-984C-483C-80C6-984CB1898EDC}"/>
    <cellStyle name="20% - Accent4 2 12" xfId="3164" xr:uid="{D29F8749-71FE-42D2-A146-D6F6084F131C}"/>
    <cellStyle name="20% - Accent4 2 2" xfId="249" xr:uid="{BB89DCE6-B315-4852-BE34-12D0AED7A981}"/>
    <cellStyle name="20% - Accent4 2 2 10" xfId="3165" xr:uid="{E2754869-C9AA-4AA2-AE9E-E9985EC40DA5}"/>
    <cellStyle name="20% - Accent4 2 2 2" xfId="250" xr:uid="{070CA7BB-AC1F-4AAD-81E1-D4CCF90E1976}"/>
    <cellStyle name="20% - Accent4 2 2 2 2" xfId="251" xr:uid="{BCB6FEA6-C145-4C62-BD91-70ECDE1F9ED9}"/>
    <cellStyle name="20% - Accent4 2 2 2 2 2" xfId="252" xr:uid="{4FE0E5AE-E7A0-4690-98AA-89820AB0EC4F}"/>
    <cellStyle name="20% - Accent4 2 2 2 2 2 2" xfId="1716" xr:uid="{12FBBC90-532B-4F5C-8D76-CD42FA3C2298}"/>
    <cellStyle name="20% - Accent4 2 2 2 2 2 2 2" xfId="7506" xr:uid="{97E09187-B806-46F8-AB39-E6C5E446C2C4}"/>
    <cellStyle name="20% - Accent4 2 2 2 2 2 2 3" xfId="4610" xr:uid="{9A6F1162-06E1-48F3-9F76-3D024653AAD4}"/>
    <cellStyle name="20% - Accent4 2 2 2 2 2 3" xfId="6064" xr:uid="{1A452AAB-9850-4D94-9A47-73AA14FE82A5}"/>
    <cellStyle name="20% - Accent4 2 2 2 2 2 4" xfId="3168" xr:uid="{FC4EE471-5ABD-4ED2-BA88-494EAE89C88E}"/>
    <cellStyle name="20% - Accent4 2 2 2 2 3" xfId="253" xr:uid="{389979C4-A228-49CD-A404-48D8473F8280}"/>
    <cellStyle name="20% - Accent4 2 2 2 2 3 2" xfId="1717" xr:uid="{127602CD-CA64-4E9B-96B6-5A6B53DBA9F1}"/>
    <cellStyle name="20% - Accent4 2 2 2 2 3 2 2" xfId="7507" xr:uid="{18C56DEA-C670-4A85-96D4-DBE82FA0CC8C}"/>
    <cellStyle name="20% - Accent4 2 2 2 2 3 2 3" xfId="4611" xr:uid="{8A6426A1-2796-4B76-B5B3-D57F2100AFF7}"/>
    <cellStyle name="20% - Accent4 2 2 2 2 3 3" xfId="6065" xr:uid="{6294B503-F26F-47C7-AFB7-F2B7D4C56D39}"/>
    <cellStyle name="20% - Accent4 2 2 2 2 3 4" xfId="3169" xr:uid="{5851F4B7-094F-47D4-94CF-2EA21FAFA0BB}"/>
    <cellStyle name="20% - Accent4 2 2 2 2 4" xfId="1715" xr:uid="{320F50A5-AA30-4BE9-9E9F-3D4440BB2F3D}"/>
    <cellStyle name="20% - Accent4 2 2 2 2 4 2" xfId="7505" xr:uid="{86E64C4F-2BD0-467A-9146-10381A046FA7}"/>
    <cellStyle name="20% - Accent4 2 2 2 2 4 3" xfId="4609" xr:uid="{AFD95FA6-CB10-4EB2-9442-DD41E020A66E}"/>
    <cellStyle name="20% - Accent4 2 2 2 2 5" xfId="6063" xr:uid="{BD6203FA-3A15-4DDE-BBB9-E85E287FF45F}"/>
    <cellStyle name="20% - Accent4 2 2 2 2 6" xfId="3167" xr:uid="{260F39E1-D562-456C-89F1-F5D1601749AB}"/>
    <cellStyle name="20% - Accent4 2 2 2 3" xfId="254" xr:uid="{0D33E0A2-FB6B-4E78-9EF7-BC9B9BEE4874}"/>
    <cellStyle name="20% - Accent4 2 2 2 3 2" xfId="255" xr:uid="{5AA7805F-A7F4-450C-8AF2-66ECFA617172}"/>
    <cellStyle name="20% - Accent4 2 2 2 3 2 2" xfId="1719" xr:uid="{6BA68DFA-A807-4AFC-B481-FD872FF6A580}"/>
    <cellStyle name="20% - Accent4 2 2 2 3 2 2 2" xfId="7509" xr:uid="{B9990544-2FC5-4336-BB64-0CA19283F835}"/>
    <cellStyle name="20% - Accent4 2 2 2 3 2 2 3" xfId="4613" xr:uid="{D5238A52-851C-41A2-9E3F-7BB1EA113231}"/>
    <cellStyle name="20% - Accent4 2 2 2 3 2 3" xfId="6067" xr:uid="{F7B3238D-5F6A-4C66-9AD3-F0343474922B}"/>
    <cellStyle name="20% - Accent4 2 2 2 3 2 4" xfId="3171" xr:uid="{AD713ADC-79D9-4039-8FE0-FCAE68A1F05A}"/>
    <cellStyle name="20% - Accent4 2 2 2 3 3" xfId="256" xr:uid="{3F9FDB3B-25AF-4B8A-81B6-81300002AE32}"/>
    <cellStyle name="20% - Accent4 2 2 2 3 3 2" xfId="1720" xr:uid="{D727A653-685B-4B1C-866A-02A33F64D533}"/>
    <cellStyle name="20% - Accent4 2 2 2 3 3 2 2" xfId="7510" xr:uid="{44310EFF-8788-46CE-AB84-26A81D3F5D45}"/>
    <cellStyle name="20% - Accent4 2 2 2 3 3 2 3" xfId="4614" xr:uid="{10C01BA6-49C3-4313-B71F-1C3D1B247881}"/>
    <cellStyle name="20% - Accent4 2 2 2 3 3 3" xfId="6068" xr:uid="{6866DF53-630E-42E4-8CFA-C4921AD9971B}"/>
    <cellStyle name="20% - Accent4 2 2 2 3 3 4" xfId="3172" xr:uid="{B45CF2B3-5B62-454C-8CA3-74005D1DAF33}"/>
    <cellStyle name="20% - Accent4 2 2 2 3 4" xfId="1718" xr:uid="{B5926F28-063B-46A0-A771-C4F72D1CFC14}"/>
    <cellStyle name="20% - Accent4 2 2 2 3 4 2" xfId="7508" xr:uid="{2ED9F61F-DFBE-4FF3-89AE-48B2BC654DA8}"/>
    <cellStyle name="20% - Accent4 2 2 2 3 4 3" xfId="4612" xr:uid="{26E24029-E05F-491C-B828-F821022E04FD}"/>
    <cellStyle name="20% - Accent4 2 2 2 3 5" xfId="6066" xr:uid="{A66FF216-E916-44B7-B472-29B14B1C7231}"/>
    <cellStyle name="20% - Accent4 2 2 2 3 6" xfId="3170" xr:uid="{42481A36-2914-4173-96D8-BCCA1FC7E780}"/>
    <cellStyle name="20% - Accent4 2 2 2 4" xfId="257" xr:uid="{20AC31A2-2CA9-4786-9FDD-66E4BF87A51F}"/>
    <cellStyle name="20% - Accent4 2 2 2 4 2" xfId="258" xr:uid="{A4D65B9B-3CFF-4A95-89FA-02C349E48C39}"/>
    <cellStyle name="20% - Accent4 2 2 2 4 2 2" xfId="1722" xr:uid="{D225C511-1D77-4161-BD2F-6510979D90A8}"/>
    <cellStyle name="20% - Accent4 2 2 2 4 2 2 2" xfId="7512" xr:uid="{47A134F4-B4DF-4D0E-956E-944BA127484A}"/>
    <cellStyle name="20% - Accent4 2 2 2 4 2 2 3" xfId="4616" xr:uid="{9E73569C-9994-4BD6-94C5-E96C41C22634}"/>
    <cellStyle name="20% - Accent4 2 2 2 4 2 3" xfId="6070" xr:uid="{91950448-A2A2-4F47-8ED9-5C70E3B5B44D}"/>
    <cellStyle name="20% - Accent4 2 2 2 4 2 4" xfId="3174" xr:uid="{E007488B-B1F1-409A-8565-B009B6279C93}"/>
    <cellStyle name="20% - Accent4 2 2 2 4 3" xfId="259" xr:uid="{2E458A1C-A7ED-4FF6-B7E2-C369950CDFAC}"/>
    <cellStyle name="20% - Accent4 2 2 2 4 3 2" xfId="1723" xr:uid="{6B174865-E273-4F8B-B368-B85E9FFB898E}"/>
    <cellStyle name="20% - Accent4 2 2 2 4 3 2 2" xfId="7513" xr:uid="{515BFCCB-C559-4910-A2BE-24BDEB41142B}"/>
    <cellStyle name="20% - Accent4 2 2 2 4 3 2 3" xfId="4617" xr:uid="{0EB0464B-31AB-4C11-8ED9-4568BA184706}"/>
    <cellStyle name="20% - Accent4 2 2 2 4 3 3" xfId="6071" xr:uid="{CFB0AA9C-D542-4701-9308-07DC5175A01C}"/>
    <cellStyle name="20% - Accent4 2 2 2 4 3 4" xfId="3175" xr:uid="{B8F482BF-1E31-4918-A476-22A0CE30148D}"/>
    <cellStyle name="20% - Accent4 2 2 2 4 4" xfId="1721" xr:uid="{89F68C58-A98B-48C0-87D4-B85AA11F5185}"/>
    <cellStyle name="20% - Accent4 2 2 2 4 4 2" xfId="7511" xr:uid="{E64FE08A-7B41-46E1-B30B-D2B14033F4B2}"/>
    <cellStyle name="20% - Accent4 2 2 2 4 4 3" xfId="4615" xr:uid="{8150E2C5-B92A-44BF-BCB4-DA83CCE8A4A5}"/>
    <cellStyle name="20% - Accent4 2 2 2 4 5" xfId="6069" xr:uid="{A43A71D7-0DE9-46B9-8820-8AC5EC32D244}"/>
    <cellStyle name="20% - Accent4 2 2 2 4 6" xfId="3173" xr:uid="{79332A8E-8988-4EE5-BC47-73DCFD82466C}"/>
    <cellStyle name="20% - Accent4 2 2 2 5" xfId="260" xr:uid="{A1FEECAF-92D5-4F99-8073-22FD3BB5C257}"/>
    <cellStyle name="20% - Accent4 2 2 2 5 2" xfId="1724" xr:uid="{94416878-CCED-4A03-97BD-3D0D3050783F}"/>
    <cellStyle name="20% - Accent4 2 2 2 5 2 2" xfId="7514" xr:uid="{C45BD8EF-527C-4998-8E3C-9EB368656BA0}"/>
    <cellStyle name="20% - Accent4 2 2 2 5 2 3" xfId="4618" xr:uid="{98680833-2ACC-4F31-8792-192B17D8EBA8}"/>
    <cellStyle name="20% - Accent4 2 2 2 5 3" xfId="6072" xr:uid="{A587AC34-C1DC-43D5-9CCC-164CA2A25FE0}"/>
    <cellStyle name="20% - Accent4 2 2 2 5 4" xfId="3176" xr:uid="{7C6CF166-AB51-4E35-AC21-A8CAA1A87D61}"/>
    <cellStyle name="20% - Accent4 2 2 2 6" xfId="261" xr:uid="{480850AB-BB98-4420-95B5-38C75171EC21}"/>
    <cellStyle name="20% - Accent4 2 2 2 6 2" xfId="1725" xr:uid="{B1C0B3F2-F32D-4AA5-B636-A8347E6161DF}"/>
    <cellStyle name="20% - Accent4 2 2 2 6 2 2" xfId="7515" xr:uid="{9BBD7B1D-1CA1-4E97-A71A-DDE7106B6494}"/>
    <cellStyle name="20% - Accent4 2 2 2 6 2 3" xfId="4619" xr:uid="{C5E02907-D7BD-43BA-B24E-3CEC7EA53A65}"/>
    <cellStyle name="20% - Accent4 2 2 2 6 3" xfId="6073" xr:uid="{3C180E0D-B7E8-44A3-8C79-F152C478D766}"/>
    <cellStyle name="20% - Accent4 2 2 2 6 4" xfId="3177" xr:uid="{AFE31D69-B5D3-48DF-B6F7-3246E93B9E4E}"/>
    <cellStyle name="20% - Accent4 2 2 2 7" xfId="1714" xr:uid="{0EB9CFDE-F939-41FE-972C-CABEFFC2196F}"/>
    <cellStyle name="20% - Accent4 2 2 2 7 2" xfId="7504" xr:uid="{17C95D1F-78FB-4A3C-8D04-B7A4068DA5DC}"/>
    <cellStyle name="20% - Accent4 2 2 2 7 3" xfId="4608" xr:uid="{22B416F9-0F09-4FA2-A29F-B2B8A427F9FE}"/>
    <cellStyle name="20% - Accent4 2 2 2 8" xfId="6062" xr:uid="{A2A0BEB4-3D0D-4CF0-8D30-BA9B8B311417}"/>
    <cellStyle name="20% - Accent4 2 2 2 9" xfId="3166" xr:uid="{66A2AA15-68E4-4E18-8CE0-C054D3775FC0}"/>
    <cellStyle name="20% - Accent4 2 2 3" xfId="262" xr:uid="{67AFD9B6-91FE-4500-BA2E-5C79867A0498}"/>
    <cellStyle name="20% - Accent4 2 2 3 2" xfId="263" xr:uid="{571BE2A0-237B-4E7B-9243-AFD6EEB45D84}"/>
    <cellStyle name="20% - Accent4 2 2 3 2 2" xfId="1727" xr:uid="{65A1E20D-CAA1-41FB-A061-7AE19B8891A2}"/>
    <cellStyle name="20% - Accent4 2 2 3 2 2 2" xfId="7517" xr:uid="{0FC9E313-935B-45CC-B56D-317717F5A573}"/>
    <cellStyle name="20% - Accent4 2 2 3 2 2 3" xfId="4621" xr:uid="{CFB83DDD-1FFD-4216-869D-8108B86B3B39}"/>
    <cellStyle name="20% - Accent4 2 2 3 2 3" xfId="6075" xr:uid="{9D699ABE-56C4-48D5-946E-29679171303E}"/>
    <cellStyle name="20% - Accent4 2 2 3 2 4" xfId="3179" xr:uid="{D9AF5E32-85AF-4AB4-BE93-8EEDB472C758}"/>
    <cellStyle name="20% - Accent4 2 2 3 3" xfId="264" xr:uid="{362A5544-8EB8-44F6-BB64-B67ACD109D5B}"/>
    <cellStyle name="20% - Accent4 2 2 3 3 2" xfId="1728" xr:uid="{4CDE2276-AA56-4D25-ACE2-9C69DEECA1FC}"/>
    <cellStyle name="20% - Accent4 2 2 3 3 2 2" xfId="7518" xr:uid="{01D96FD0-75F6-44C8-9C7B-AF3461000D6E}"/>
    <cellStyle name="20% - Accent4 2 2 3 3 2 3" xfId="4622" xr:uid="{5BB78619-721E-42E5-94EA-579A86E6DC63}"/>
    <cellStyle name="20% - Accent4 2 2 3 3 3" xfId="6076" xr:uid="{AA0A7820-26C9-421C-969F-8323A5B5B6F4}"/>
    <cellStyle name="20% - Accent4 2 2 3 3 4" xfId="3180" xr:uid="{D9322B5E-7B7F-407E-9C5B-A90C41C487B6}"/>
    <cellStyle name="20% - Accent4 2 2 3 4" xfId="1726" xr:uid="{5963C29F-8A8E-4D9A-A6A7-52E78E29EEFF}"/>
    <cellStyle name="20% - Accent4 2 2 3 4 2" xfId="7516" xr:uid="{B015109F-3D53-4223-8682-C3BA36C0D65F}"/>
    <cellStyle name="20% - Accent4 2 2 3 4 3" xfId="4620" xr:uid="{36E1BB26-6076-40D2-9D34-92443E365FB4}"/>
    <cellStyle name="20% - Accent4 2 2 3 5" xfId="6074" xr:uid="{EAF352B0-D9DC-4BAB-BC01-6118E64EC2C3}"/>
    <cellStyle name="20% - Accent4 2 2 3 6" xfId="3178" xr:uid="{7B28734B-283B-4782-B838-A3D94B76B0A5}"/>
    <cellStyle name="20% - Accent4 2 2 4" xfId="265" xr:uid="{10F076C1-47DA-473D-BAF5-634D879E30F9}"/>
    <cellStyle name="20% - Accent4 2 2 4 2" xfId="266" xr:uid="{FA147D80-6D22-41E7-B6B2-0232C1495895}"/>
    <cellStyle name="20% - Accent4 2 2 4 2 2" xfId="1730" xr:uid="{EF58F93E-8C83-46B1-AE7D-08F635422737}"/>
    <cellStyle name="20% - Accent4 2 2 4 2 2 2" xfId="7520" xr:uid="{D4270534-111F-49F8-925A-D96337632519}"/>
    <cellStyle name="20% - Accent4 2 2 4 2 2 3" xfId="4624" xr:uid="{6253F48A-9CE6-47C2-AC58-A76787E48EC0}"/>
    <cellStyle name="20% - Accent4 2 2 4 2 3" xfId="6078" xr:uid="{ED7F6A87-FA52-47F1-B204-316ECBCD9B38}"/>
    <cellStyle name="20% - Accent4 2 2 4 2 4" xfId="3182" xr:uid="{0A5C50DF-5E79-490E-BB53-DEE01A9727C3}"/>
    <cellStyle name="20% - Accent4 2 2 4 3" xfId="267" xr:uid="{9E16CDF6-89B1-400B-8AF1-723E32E0BF26}"/>
    <cellStyle name="20% - Accent4 2 2 4 3 2" xfId="1731" xr:uid="{D5409677-32B1-4F94-8CE8-D4FB0B1E826C}"/>
    <cellStyle name="20% - Accent4 2 2 4 3 2 2" xfId="7521" xr:uid="{B812F614-DBFD-4EA9-B735-FF582C5A6A8D}"/>
    <cellStyle name="20% - Accent4 2 2 4 3 2 3" xfId="4625" xr:uid="{3AE55E88-CE54-49FF-992A-21EF35B0D461}"/>
    <cellStyle name="20% - Accent4 2 2 4 3 3" xfId="6079" xr:uid="{0563018E-ED54-4A0A-A545-35F11E1E6613}"/>
    <cellStyle name="20% - Accent4 2 2 4 3 4" xfId="3183" xr:uid="{150EB3A7-79FD-4ECA-B27B-AD14CD91E8D8}"/>
    <cellStyle name="20% - Accent4 2 2 4 4" xfId="1729" xr:uid="{559EB819-49C6-44F1-9EFD-BB9B646C8B32}"/>
    <cellStyle name="20% - Accent4 2 2 4 4 2" xfId="7519" xr:uid="{73CB8040-808E-439A-A6D8-353B417AC842}"/>
    <cellStyle name="20% - Accent4 2 2 4 4 3" xfId="4623" xr:uid="{C775D275-8AD8-4CFD-9A37-670A83AA8605}"/>
    <cellStyle name="20% - Accent4 2 2 4 5" xfId="6077" xr:uid="{B8E9A334-2A08-48D7-93C1-E829AC0384BD}"/>
    <cellStyle name="20% - Accent4 2 2 4 6" xfId="3181" xr:uid="{8BE015F6-395A-4010-99B9-D0B1AD4D0F95}"/>
    <cellStyle name="20% - Accent4 2 2 5" xfId="268" xr:uid="{69DEAA90-65BA-4288-93DB-4A2AAA61227E}"/>
    <cellStyle name="20% - Accent4 2 2 5 2" xfId="269" xr:uid="{2BB084E4-50D8-4632-B6AC-8714F71801A2}"/>
    <cellStyle name="20% - Accent4 2 2 5 2 2" xfId="1733" xr:uid="{F29CCD9C-7387-4B38-869C-0CEEF7011409}"/>
    <cellStyle name="20% - Accent4 2 2 5 2 2 2" xfId="7523" xr:uid="{D714CBFD-C7CD-4C1E-AB98-6F095B2E7FD5}"/>
    <cellStyle name="20% - Accent4 2 2 5 2 2 3" xfId="4627" xr:uid="{3919B60F-6E3B-41DD-8B2B-AB0703A380DE}"/>
    <cellStyle name="20% - Accent4 2 2 5 2 3" xfId="6081" xr:uid="{23159E7A-A6EF-4F28-BAAB-7361AF9E7D4D}"/>
    <cellStyle name="20% - Accent4 2 2 5 2 4" xfId="3185" xr:uid="{0A06D65A-6B4C-4566-B67F-8500AEFD2C23}"/>
    <cellStyle name="20% - Accent4 2 2 5 3" xfId="270" xr:uid="{D23A142F-9642-4130-B26D-DF7F166C7240}"/>
    <cellStyle name="20% - Accent4 2 2 5 3 2" xfId="1734" xr:uid="{62BA1927-3431-4720-B540-7B0CB1E70154}"/>
    <cellStyle name="20% - Accent4 2 2 5 3 2 2" xfId="7524" xr:uid="{D3B8B57F-93B1-4821-9EEF-224A023756E5}"/>
    <cellStyle name="20% - Accent4 2 2 5 3 2 3" xfId="4628" xr:uid="{FDDC8C76-E52E-4A09-86D6-3BEBF6D5D7BF}"/>
    <cellStyle name="20% - Accent4 2 2 5 3 3" xfId="6082" xr:uid="{645F1D8A-933D-420C-9FB5-31C8A92A6455}"/>
    <cellStyle name="20% - Accent4 2 2 5 3 4" xfId="3186" xr:uid="{351408A3-ADA0-41D2-BCC2-23F318B6A733}"/>
    <cellStyle name="20% - Accent4 2 2 5 4" xfId="1732" xr:uid="{D53D20C1-A9B1-4D95-8D44-03139C7E46C4}"/>
    <cellStyle name="20% - Accent4 2 2 5 4 2" xfId="7522" xr:uid="{A8CA63B2-F751-4D05-AF8B-821281B4B2D2}"/>
    <cellStyle name="20% - Accent4 2 2 5 4 3" xfId="4626" xr:uid="{038C9B2A-CCFE-4016-AF11-38DD3CC302C5}"/>
    <cellStyle name="20% - Accent4 2 2 5 5" xfId="6080" xr:uid="{E24FFD73-3EEE-42A2-A060-081C537A3CF7}"/>
    <cellStyle name="20% - Accent4 2 2 5 6" xfId="3184" xr:uid="{04B3B5B1-32B0-4422-A0C0-BE29BD051292}"/>
    <cellStyle name="20% - Accent4 2 2 6" xfId="271" xr:uid="{DA1D67B7-026B-4362-96C2-AD5BF323BBB9}"/>
    <cellStyle name="20% - Accent4 2 2 6 2" xfId="1735" xr:uid="{50E7CA90-FF14-4C5E-8CA8-F7E5DF903AB6}"/>
    <cellStyle name="20% - Accent4 2 2 6 2 2" xfId="7525" xr:uid="{A47162A0-749E-4849-B4FF-3DB80162ECF6}"/>
    <cellStyle name="20% - Accent4 2 2 6 2 3" xfId="4629" xr:uid="{E6236770-1DA7-4AD5-921F-CD44B1637048}"/>
    <cellStyle name="20% - Accent4 2 2 6 3" xfId="6083" xr:uid="{F02A139B-DCF3-4948-AE6F-53EEBE6AE34A}"/>
    <cellStyle name="20% - Accent4 2 2 6 4" xfId="3187" xr:uid="{E7333192-04DD-417C-AD86-2A7567E70F19}"/>
    <cellStyle name="20% - Accent4 2 2 7" xfId="272" xr:uid="{4CE97471-FB55-42F5-8FC6-FF12E7D3F3C7}"/>
    <cellStyle name="20% - Accent4 2 2 7 2" xfId="1736" xr:uid="{2577C921-9A3A-4119-BF44-1E6E73D8F541}"/>
    <cellStyle name="20% - Accent4 2 2 7 2 2" xfId="7526" xr:uid="{DB2AA431-9890-41DF-91BE-6340ABDF0EEF}"/>
    <cellStyle name="20% - Accent4 2 2 7 2 3" xfId="4630" xr:uid="{1282066C-9BF8-48DE-8D69-18BBC37392F2}"/>
    <cellStyle name="20% - Accent4 2 2 7 3" xfId="6084" xr:uid="{B34311B0-DB2D-401D-A8AF-A037D6CEB0FA}"/>
    <cellStyle name="20% - Accent4 2 2 7 4" xfId="3188" xr:uid="{20C84890-5D6D-409E-B422-2DDDFC6B1784}"/>
    <cellStyle name="20% - Accent4 2 2 8" xfId="1713" xr:uid="{698D2DED-EF2E-4607-A320-64FF49870A7C}"/>
    <cellStyle name="20% - Accent4 2 2 8 2" xfId="7503" xr:uid="{911C3B79-AB6E-4020-AF0A-2B8CD23A0007}"/>
    <cellStyle name="20% - Accent4 2 2 8 3" xfId="4607" xr:uid="{9CB484D1-38E7-4AE3-A4D5-137AA8F99E80}"/>
    <cellStyle name="20% - Accent4 2 2 9" xfId="6061" xr:uid="{A5BC6159-484E-467B-AB24-A5CB8F1D0A0E}"/>
    <cellStyle name="20% - Accent4 2 3" xfId="273" xr:uid="{32153921-28AD-493C-ABD7-60A9F368C525}"/>
    <cellStyle name="20% - Accent4 2 3 10" xfId="3189" xr:uid="{8A234EC3-4594-4843-B81D-4ADD4172EC52}"/>
    <cellStyle name="20% - Accent4 2 3 2" xfId="274" xr:uid="{B6E56B69-34D8-4DDC-8168-84369E2E0773}"/>
    <cellStyle name="20% - Accent4 2 3 2 2" xfId="275" xr:uid="{E4EEC447-F5B8-4CEC-B192-F61D29763986}"/>
    <cellStyle name="20% - Accent4 2 3 2 2 2" xfId="276" xr:uid="{9BCF2FA2-50DA-4D35-AA37-D25EB11EAADA}"/>
    <cellStyle name="20% - Accent4 2 3 2 2 2 2" xfId="1740" xr:uid="{2F87E89E-F1A5-4BE6-B671-9D835FEF31BC}"/>
    <cellStyle name="20% - Accent4 2 3 2 2 2 2 2" xfId="7530" xr:uid="{0C752093-C23E-4835-8283-B0C65A6CF4CB}"/>
    <cellStyle name="20% - Accent4 2 3 2 2 2 2 3" xfId="4634" xr:uid="{742D1D36-DBA9-4A31-B9AF-10F5F3528A06}"/>
    <cellStyle name="20% - Accent4 2 3 2 2 2 3" xfId="6088" xr:uid="{64F767B5-67DC-47B7-A86A-B72645A18EE6}"/>
    <cellStyle name="20% - Accent4 2 3 2 2 2 4" xfId="3192" xr:uid="{628B02A7-846A-4C79-9AD4-AEA64F704326}"/>
    <cellStyle name="20% - Accent4 2 3 2 2 3" xfId="277" xr:uid="{EFA5529E-2D52-406C-8E1E-5779201B89EB}"/>
    <cellStyle name="20% - Accent4 2 3 2 2 3 2" xfId="1741" xr:uid="{879075E0-AD0E-4A83-9C7F-81F4AB74D89C}"/>
    <cellStyle name="20% - Accent4 2 3 2 2 3 2 2" xfId="7531" xr:uid="{62667397-5BB5-49D4-9D53-037CCD813068}"/>
    <cellStyle name="20% - Accent4 2 3 2 2 3 2 3" xfId="4635" xr:uid="{55CD6FD0-EF6A-49AD-AD52-C867A87A0832}"/>
    <cellStyle name="20% - Accent4 2 3 2 2 3 3" xfId="6089" xr:uid="{FF86B413-D977-49DC-9385-12A752854834}"/>
    <cellStyle name="20% - Accent4 2 3 2 2 3 4" xfId="3193" xr:uid="{B35575B8-69D9-4802-B19B-1BE9F8F98489}"/>
    <cellStyle name="20% - Accent4 2 3 2 2 4" xfId="1739" xr:uid="{2E2A3D52-DCA4-4EF1-8CE3-53C00A2369B2}"/>
    <cellStyle name="20% - Accent4 2 3 2 2 4 2" xfId="7529" xr:uid="{F6BDE6E2-1A7E-4197-BD8B-DA455D168DC0}"/>
    <cellStyle name="20% - Accent4 2 3 2 2 4 3" xfId="4633" xr:uid="{B9C6DF9C-7043-4E89-BDA2-5AC231B52712}"/>
    <cellStyle name="20% - Accent4 2 3 2 2 5" xfId="6087" xr:uid="{23437611-C532-40B5-8FE1-D19B22FA1879}"/>
    <cellStyle name="20% - Accent4 2 3 2 2 6" xfId="3191" xr:uid="{AA960C13-41C3-49E9-8266-C596AB1E554D}"/>
    <cellStyle name="20% - Accent4 2 3 2 3" xfId="278" xr:uid="{2A9AC9A3-8E77-4732-AD6F-C00A7E505AF7}"/>
    <cellStyle name="20% - Accent4 2 3 2 3 2" xfId="279" xr:uid="{42CA9A44-9C46-4775-A9E0-B9D8F4C1058B}"/>
    <cellStyle name="20% - Accent4 2 3 2 3 2 2" xfId="1743" xr:uid="{EF8B4744-B49C-430C-8CE6-0C3197EE3AF1}"/>
    <cellStyle name="20% - Accent4 2 3 2 3 2 2 2" xfId="7533" xr:uid="{2B311ADF-6C08-4268-9612-3B488F43DE53}"/>
    <cellStyle name="20% - Accent4 2 3 2 3 2 2 3" xfId="4637" xr:uid="{40062975-DD15-439D-92FE-504D69D18F00}"/>
    <cellStyle name="20% - Accent4 2 3 2 3 2 3" xfId="6091" xr:uid="{53C61C11-62E6-4E6B-A29A-60759C40413D}"/>
    <cellStyle name="20% - Accent4 2 3 2 3 2 4" xfId="3195" xr:uid="{6733764A-0E98-4207-B119-2666CE81A0E2}"/>
    <cellStyle name="20% - Accent4 2 3 2 3 3" xfId="280" xr:uid="{E0046EDF-1FF4-4540-A459-1D70A5057898}"/>
    <cellStyle name="20% - Accent4 2 3 2 3 3 2" xfId="1744" xr:uid="{5B59AB74-ECC3-4B22-9134-8783D75313E3}"/>
    <cellStyle name="20% - Accent4 2 3 2 3 3 2 2" xfId="7534" xr:uid="{FBDA66F4-F190-4EB8-87CE-D4B26BF84B1D}"/>
    <cellStyle name="20% - Accent4 2 3 2 3 3 2 3" xfId="4638" xr:uid="{A5C19643-9F49-4CCD-B1FA-6E3E0C427CF2}"/>
    <cellStyle name="20% - Accent4 2 3 2 3 3 3" xfId="6092" xr:uid="{663F4C49-D291-4D91-9661-B71A0FABA49D}"/>
    <cellStyle name="20% - Accent4 2 3 2 3 3 4" xfId="3196" xr:uid="{25809091-D991-42EB-883B-0DB040EB2E76}"/>
    <cellStyle name="20% - Accent4 2 3 2 3 4" xfId="1742" xr:uid="{2AB68ED9-F04B-465C-9524-DA01CB249961}"/>
    <cellStyle name="20% - Accent4 2 3 2 3 4 2" xfId="7532" xr:uid="{E5D355C7-FD03-4C26-BEA8-7CE55E5D0622}"/>
    <cellStyle name="20% - Accent4 2 3 2 3 4 3" xfId="4636" xr:uid="{E909BBB7-7A02-42E9-AE19-B637B22542C9}"/>
    <cellStyle name="20% - Accent4 2 3 2 3 5" xfId="6090" xr:uid="{3DDFFF5A-9A52-4D67-ABFB-071D1A4EE29D}"/>
    <cellStyle name="20% - Accent4 2 3 2 3 6" xfId="3194" xr:uid="{92E6DF3A-5F35-42F9-B081-43A728B5F92D}"/>
    <cellStyle name="20% - Accent4 2 3 2 4" xfId="281" xr:uid="{E83FAD67-D550-4C7F-9A10-CA4C94EC1A9D}"/>
    <cellStyle name="20% - Accent4 2 3 2 4 2" xfId="282" xr:uid="{6E6272F0-4167-4CE3-9B7B-65DF7E9C8F63}"/>
    <cellStyle name="20% - Accent4 2 3 2 4 2 2" xfId="1746" xr:uid="{82AE3483-22C7-4C18-8536-8DAB8BAC27B9}"/>
    <cellStyle name="20% - Accent4 2 3 2 4 2 2 2" xfId="7536" xr:uid="{5447C753-BE54-4822-A519-3CF82FA1CBCB}"/>
    <cellStyle name="20% - Accent4 2 3 2 4 2 2 3" xfId="4640" xr:uid="{DE85FD75-3B02-4A51-8690-853DCEF622F4}"/>
    <cellStyle name="20% - Accent4 2 3 2 4 2 3" xfId="6094" xr:uid="{02417B6D-9EA8-4B79-8B67-E224FCDEAA95}"/>
    <cellStyle name="20% - Accent4 2 3 2 4 2 4" xfId="3198" xr:uid="{D991261D-E1C4-47F2-8F39-7B7843788D19}"/>
    <cellStyle name="20% - Accent4 2 3 2 4 3" xfId="283" xr:uid="{2D775622-6DB9-4B23-9ADC-24793146C085}"/>
    <cellStyle name="20% - Accent4 2 3 2 4 3 2" xfId="1747" xr:uid="{EA1CB8C2-19A0-4D2A-BA17-251321D6104E}"/>
    <cellStyle name="20% - Accent4 2 3 2 4 3 2 2" xfId="7537" xr:uid="{9585CE43-8D54-4157-B120-4B96502CC342}"/>
    <cellStyle name="20% - Accent4 2 3 2 4 3 2 3" xfId="4641" xr:uid="{C3AF6FF3-7957-4BCB-9DFA-69D6D329738D}"/>
    <cellStyle name="20% - Accent4 2 3 2 4 3 3" xfId="6095" xr:uid="{36E37F1C-B81B-43D3-AA64-B26D568A69E7}"/>
    <cellStyle name="20% - Accent4 2 3 2 4 3 4" xfId="3199" xr:uid="{BD7E31DB-3A00-47A3-9A0B-5AA7670790D4}"/>
    <cellStyle name="20% - Accent4 2 3 2 4 4" xfId="1745" xr:uid="{BB4E3F8B-2DE3-4C77-8EBD-E532DD458C9D}"/>
    <cellStyle name="20% - Accent4 2 3 2 4 4 2" xfId="7535" xr:uid="{191DDCAB-9482-4404-9C6D-5F04F966FF57}"/>
    <cellStyle name="20% - Accent4 2 3 2 4 4 3" xfId="4639" xr:uid="{B7FC4F77-3B83-4462-8C5B-C09EC3DE0229}"/>
    <cellStyle name="20% - Accent4 2 3 2 4 5" xfId="6093" xr:uid="{AD903EB9-B8A3-428E-867D-F73A0FB2944E}"/>
    <cellStyle name="20% - Accent4 2 3 2 4 6" xfId="3197" xr:uid="{F0C432EE-F45E-4C7E-A528-F57C35FA71CC}"/>
    <cellStyle name="20% - Accent4 2 3 2 5" xfId="284" xr:uid="{026C6A7A-7207-4662-B2D8-5F4BAE166084}"/>
    <cellStyle name="20% - Accent4 2 3 2 5 2" xfId="1748" xr:uid="{22B7C296-FAEB-4C29-991C-62EDAA2C4403}"/>
    <cellStyle name="20% - Accent4 2 3 2 5 2 2" xfId="7538" xr:uid="{E93FD811-10FE-487D-9D8D-DEABD8A95A71}"/>
    <cellStyle name="20% - Accent4 2 3 2 5 2 3" xfId="4642" xr:uid="{93E1D174-A246-47CB-9828-739C1B0DF9EA}"/>
    <cellStyle name="20% - Accent4 2 3 2 5 3" xfId="6096" xr:uid="{923AD758-0AD3-4D7C-B746-F55BE452D04B}"/>
    <cellStyle name="20% - Accent4 2 3 2 5 4" xfId="3200" xr:uid="{29D149E5-7A60-4780-BAA5-2E90F10189C9}"/>
    <cellStyle name="20% - Accent4 2 3 2 6" xfId="285" xr:uid="{27AA1BB4-D054-4A8C-AD8B-98A34243F9E8}"/>
    <cellStyle name="20% - Accent4 2 3 2 6 2" xfId="1749" xr:uid="{5C4CBEFA-D441-4C6D-9879-8979CFB54BB2}"/>
    <cellStyle name="20% - Accent4 2 3 2 6 2 2" xfId="7539" xr:uid="{AE84CA16-2307-4B64-AE38-106E748E2BD3}"/>
    <cellStyle name="20% - Accent4 2 3 2 6 2 3" xfId="4643" xr:uid="{E8A43FDC-486D-4D02-904C-E2B87BA983FE}"/>
    <cellStyle name="20% - Accent4 2 3 2 6 3" xfId="6097" xr:uid="{9006F97A-6E98-44C8-8B25-B3B47C9FC87A}"/>
    <cellStyle name="20% - Accent4 2 3 2 6 4" xfId="3201" xr:uid="{49E0FCB6-9017-4BE7-B279-D13E35CEAD80}"/>
    <cellStyle name="20% - Accent4 2 3 2 7" xfId="1738" xr:uid="{E6842EEC-BC29-4AD1-B3D7-7F3AB54E4432}"/>
    <cellStyle name="20% - Accent4 2 3 2 7 2" xfId="7528" xr:uid="{61BB69DB-6305-452E-A544-A594B3612E67}"/>
    <cellStyle name="20% - Accent4 2 3 2 7 3" xfId="4632" xr:uid="{B40C64BF-DD7F-418D-A110-4774E7A82C2C}"/>
    <cellStyle name="20% - Accent4 2 3 2 8" xfId="6086" xr:uid="{7A0A3015-5A45-4ECB-8401-07A78699F5F5}"/>
    <cellStyle name="20% - Accent4 2 3 2 9" xfId="3190" xr:uid="{9DF93D15-3403-43ED-B7F4-827AA7EDDD76}"/>
    <cellStyle name="20% - Accent4 2 3 3" xfId="286" xr:uid="{81742AFC-587E-4AAD-8B1A-D3C5F44B4586}"/>
    <cellStyle name="20% - Accent4 2 3 3 2" xfId="287" xr:uid="{406914FD-EF35-4DB1-8F16-DDB7A693616E}"/>
    <cellStyle name="20% - Accent4 2 3 3 2 2" xfId="1751" xr:uid="{7230F0F4-739C-4FCD-8D4D-B123E7DCA6D7}"/>
    <cellStyle name="20% - Accent4 2 3 3 2 2 2" xfId="7541" xr:uid="{E8F4BEE4-2851-4F66-9224-3F1E74159E59}"/>
    <cellStyle name="20% - Accent4 2 3 3 2 2 3" xfId="4645" xr:uid="{6CA642AD-25EB-40E4-88ED-2D9575C286BB}"/>
    <cellStyle name="20% - Accent4 2 3 3 2 3" xfId="6099" xr:uid="{FFA240D5-139B-4404-95B9-9F279E071892}"/>
    <cellStyle name="20% - Accent4 2 3 3 2 4" xfId="3203" xr:uid="{9B72719D-0C33-4760-8C9F-B39C02C3D8E9}"/>
    <cellStyle name="20% - Accent4 2 3 3 3" xfId="288" xr:uid="{A9DEB33D-B5EF-4D9C-B354-41FB8ECEDAE2}"/>
    <cellStyle name="20% - Accent4 2 3 3 3 2" xfId="1752" xr:uid="{C4F55288-51C7-4C55-BBC5-5F4B0DD37BD9}"/>
    <cellStyle name="20% - Accent4 2 3 3 3 2 2" xfId="7542" xr:uid="{EEEBCE2B-4B2D-4B75-AC60-BAA564761A57}"/>
    <cellStyle name="20% - Accent4 2 3 3 3 2 3" xfId="4646" xr:uid="{AF6E6B71-516C-4CE7-878E-6F5019883330}"/>
    <cellStyle name="20% - Accent4 2 3 3 3 3" xfId="6100" xr:uid="{A130AC55-F038-4505-95C4-268F2269E0C9}"/>
    <cellStyle name="20% - Accent4 2 3 3 3 4" xfId="3204" xr:uid="{B886C4B2-923E-4BB2-8E16-46BBE3D50DAC}"/>
    <cellStyle name="20% - Accent4 2 3 3 4" xfId="1750" xr:uid="{AFA4D4A1-3903-4CF6-9779-6574B3B4B31C}"/>
    <cellStyle name="20% - Accent4 2 3 3 4 2" xfId="7540" xr:uid="{98DABF03-67F9-4ABB-AF15-C3CE90EFFCEC}"/>
    <cellStyle name="20% - Accent4 2 3 3 4 3" xfId="4644" xr:uid="{331F1701-E96A-4F4D-A4CA-3091556047CF}"/>
    <cellStyle name="20% - Accent4 2 3 3 5" xfId="6098" xr:uid="{EBD2571C-354C-4CE5-97D6-1F91D0141792}"/>
    <cellStyle name="20% - Accent4 2 3 3 6" xfId="3202" xr:uid="{F06BDE56-F5CE-4CA1-A650-4670C2AE7463}"/>
    <cellStyle name="20% - Accent4 2 3 4" xfId="289" xr:uid="{45295FE6-7F4A-432D-9F0E-494617E88D7A}"/>
    <cellStyle name="20% - Accent4 2 3 4 2" xfId="290" xr:uid="{59765F81-4195-4C02-805B-796537120263}"/>
    <cellStyle name="20% - Accent4 2 3 4 2 2" xfId="1754" xr:uid="{ECBDAAAB-EDAE-4C8E-A737-9DEB66ED9FDC}"/>
    <cellStyle name="20% - Accent4 2 3 4 2 2 2" xfId="7544" xr:uid="{FD0E98A2-C98E-40B2-A521-2163EBE67F46}"/>
    <cellStyle name="20% - Accent4 2 3 4 2 2 3" xfId="4648" xr:uid="{F1CB795E-D850-4C10-A127-08E775416E2C}"/>
    <cellStyle name="20% - Accent4 2 3 4 2 3" xfId="6102" xr:uid="{B5B0C3DB-A037-46E0-9D63-57B0CCB5E564}"/>
    <cellStyle name="20% - Accent4 2 3 4 2 4" xfId="3206" xr:uid="{5BFD22D4-25C1-4B01-9DE9-47C16C2B3601}"/>
    <cellStyle name="20% - Accent4 2 3 4 3" xfId="291" xr:uid="{FB748593-98F0-4541-A9C5-9B1E27955243}"/>
    <cellStyle name="20% - Accent4 2 3 4 3 2" xfId="1755" xr:uid="{CABB99B3-E70C-479D-9DDD-22CF6EDD2FD5}"/>
    <cellStyle name="20% - Accent4 2 3 4 3 2 2" xfId="7545" xr:uid="{76465021-C453-42DC-81A3-0853020DBA9A}"/>
    <cellStyle name="20% - Accent4 2 3 4 3 2 3" xfId="4649" xr:uid="{7AB56051-FE31-40DE-947E-88B294F5C00F}"/>
    <cellStyle name="20% - Accent4 2 3 4 3 3" xfId="6103" xr:uid="{9BEFE793-C859-41C1-83EA-02D41AB339DA}"/>
    <cellStyle name="20% - Accent4 2 3 4 3 4" xfId="3207" xr:uid="{81F994F5-146E-4899-AD34-357CCC6CE8F4}"/>
    <cellStyle name="20% - Accent4 2 3 4 4" xfId="1753" xr:uid="{BCB3D866-34C3-41CB-849F-8327FBEBCD50}"/>
    <cellStyle name="20% - Accent4 2 3 4 4 2" xfId="7543" xr:uid="{C2CBE48F-7DE0-480A-9118-64AD1CC96D99}"/>
    <cellStyle name="20% - Accent4 2 3 4 4 3" xfId="4647" xr:uid="{A9801462-3FD8-4D2F-A993-3365B7EC3DBB}"/>
    <cellStyle name="20% - Accent4 2 3 4 5" xfId="6101" xr:uid="{FFEE3E23-F038-49B2-AFC4-A9280A6371CF}"/>
    <cellStyle name="20% - Accent4 2 3 4 6" xfId="3205" xr:uid="{2FDDEC95-0107-4191-88B3-4E0EBDA01E55}"/>
    <cellStyle name="20% - Accent4 2 3 5" xfId="292" xr:uid="{5A28E246-32C1-49FB-A06E-19A3201F8674}"/>
    <cellStyle name="20% - Accent4 2 3 5 2" xfId="293" xr:uid="{8A832705-AC37-4815-825C-AC97133BAFA7}"/>
    <cellStyle name="20% - Accent4 2 3 5 2 2" xfId="1757" xr:uid="{285A427F-DCDF-4DC4-88A1-9A4A4F1B0388}"/>
    <cellStyle name="20% - Accent4 2 3 5 2 2 2" xfId="7547" xr:uid="{E8D38320-A7BF-4D6D-AF32-ECA26562C288}"/>
    <cellStyle name="20% - Accent4 2 3 5 2 2 3" xfId="4651" xr:uid="{6C853161-9428-4500-B578-5C3890EF1A31}"/>
    <cellStyle name="20% - Accent4 2 3 5 2 3" xfId="6105" xr:uid="{46592A40-2392-427C-A495-1365B2857A20}"/>
    <cellStyle name="20% - Accent4 2 3 5 2 4" xfId="3209" xr:uid="{A9106B8A-1898-4C90-ADB7-874F8F72CAFA}"/>
    <cellStyle name="20% - Accent4 2 3 5 3" xfId="294" xr:uid="{A5CAE956-58BB-43ED-B640-3E15942165D8}"/>
    <cellStyle name="20% - Accent4 2 3 5 3 2" xfId="1758" xr:uid="{4FDC5612-2892-4744-ADCF-16FB19768B69}"/>
    <cellStyle name="20% - Accent4 2 3 5 3 2 2" xfId="7548" xr:uid="{CBA01166-3214-4AC6-B7D6-3C9D729A9AD3}"/>
    <cellStyle name="20% - Accent4 2 3 5 3 2 3" xfId="4652" xr:uid="{5C259AAF-367A-477B-A86E-5A76409B72B2}"/>
    <cellStyle name="20% - Accent4 2 3 5 3 3" xfId="6106" xr:uid="{D7011324-490C-4942-A441-EB6D64AEF5F0}"/>
    <cellStyle name="20% - Accent4 2 3 5 3 4" xfId="3210" xr:uid="{7EF62891-4772-486B-AE95-BB1D60F2B7BA}"/>
    <cellStyle name="20% - Accent4 2 3 5 4" xfId="1756" xr:uid="{7C875A59-941B-4BE7-A113-A4F6A312B40C}"/>
    <cellStyle name="20% - Accent4 2 3 5 4 2" xfId="7546" xr:uid="{43391179-6DCC-44BB-8EB5-0F24D5E4C773}"/>
    <cellStyle name="20% - Accent4 2 3 5 4 3" xfId="4650" xr:uid="{CF566F10-DEDF-4F6E-B138-58B28177EB54}"/>
    <cellStyle name="20% - Accent4 2 3 5 5" xfId="6104" xr:uid="{7A3F45C1-16E7-4547-BDED-9C2125FB4301}"/>
    <cellStyle name="20% - Accent4 2 3 5 6" xfId="3208" xr:uid="{3D4B8A59-4C4A-4DF1-9D76-A2694A9395DE}"/>
    <cellStyle name="20% - Accent4 2 3 6" xfId="295" xr:uid="{2B160045-FC98-4F99-B81F-B4BD58414AD1}"/>
    <cellStyle name="20% - Accent4 2 3 6 2" xfId="1759" xr:uid="{866B5002-C690-49B1-9F8B-2BA859AC7180}"/>
    <cellStyle name="20% - Accent4 2 3 6 2 2" xfId="7549" xr:uid="{D9F6FAF2-082F-4214-B8E8-4FF0451D9B85}"/>
    <cellStyle name="20% - Accent4 2 3 6 2 3" xfId="4653" xr:uid="{9A9B7198-4530-46BE-A6DE-3CB107149DB8}"/>
    <cellStyle name="20% - Accent4 2 3 6 3" xfId="6107" xr:uid="{D474DDBB-2CA7-4215-8559-C8FBB64B7402}"/>
    <cellStyle name="20% - Accent4 2 3 6 4" xfId="3211" xr:uid="{896B4D40-077A-438D-BEA6-F34B44030B42}"/>
    <cellStyle name="20% - Accent4 2 3 7" xfId="296" xr:uid="{EBEF2A2A-0AC2-4634-B6C5-B0CA78D60381}"/>
    <cellStyle name="20% - Accent4 2 3 7 2" xfId="1760" xr:uid="{244428C5-2CCD-4A19-A688-611DCA7667A4}"/>
    <cellStyle name="20% - Accent4 2 3 7 2 2" xfId="7550" xr:uid="{41F6352C-D990-43F8-9436-FBEB89377D26}"/>
    <cellStyle name="20% - Accent4 2 3 7 2 3" xfId="4654" xr:uid="{DBC3608E-2403-420D-8A72-1D22F63A0217}"/>
    <cellStyle name="20% - Accent4 2 3 7 3" xfId="6108" xr:uid="{F691FF19-86B7-4219-ADC2-079C5CE300F0}"/>
    <cellStyle name="20% - Accent4 2 3 7 4" xfId="3212" xr:uid="{2E33EE5A-BB42-4C51-ACE0-700619E26278}"/>
    <cellStyle name="20% - Accent4 2 3 8" xfId="1737" xr:uid="{8AC57BA9-5EFD-4A26-B3BD-2466C6CB1124}"/>
    <cellStyle name="20% - Accent4 2 3 8 2" xfId="7527" xr:uid="{5B390B65-49D0-4392-8B4B-09622F89004F}"/>
    <cellStyle name="20% - Accent4 2 3 8 3" xfId="4631" xr:uid="{FBD9B4AD-FF8E-4A44-A0D9-D7B19EE1B495}"/>
    <cellStyle name="20% - Accent4 2 3 9" xfId="6085" xr:uid="{7FA33774-631A-4B6E-8F23-F3053686851A}"/>
    <cellStyle name="20% - Accent4 2 4" xfId="297" xr:uid="{6CB65239-0A8F-45DA-9347-924AE55CAA3C}"/>
    <cellStyle name="20% - Accent4 2 4 2" xfId="298" xr:uid="{A1896C9E-9648-490E-9D21-8074BE98518A}"/>
    <cellStyle name="20% - Accent4 2 4 2 2" xfId="299" xr:uid="{69485F54-9DA4-46E7-A512-617686B41C2E}"/>
    <cellStyle name="20% - Accent4 2 4 2 2 2" xfId="1763" xr:uid="{DD7C1742-96AD-4585-B5E4-F60980BD1B5A}"/>
    <cellStyle name="20% - Accent4 2 4 2 2 2 2" xfId="7553" xr:uid="{4EFEC8D0-5C6A-4C8F-86E9-5B48D69F332C}"/>
    <cellStyle name="20% - Accent4 2 4 2 2 2 3" xfId="4657" xr:uid="{3B80FA58-DE43-46CD-BEA8-541E2125F761}"/>
    <cellStyle name="20% - Accent4 2 4 2 2 3" xfId="6111" xr:uid="{D3C36C9B-125F-4684-8593-65A489B7D9A6}"/>
    <cellStyle name="20% - Accent4 2 4 2 2 4" xfId="3215" xr:uid="{1A54CEC4-0C60-43E6-BB0E-31B87E504C44}"/>
    <cellStyle name="20% - Accent4 2 4 2 3" xfId="300" xr:uid="{3F9387DC-A7B8-4190-A2EC-0FBDEEBD469E}"/>
    <cellStyle name="20% - Accent4 2 4 2 3 2" xfId="1764" xr:uid="{9164D93F-D273-4D78-907C-50DC72B67250}"/>
    <cellStyle name="20% - Accent4 2 4 2 3 2 2" xfId="7554" xr:uid="{CD551C08-EB44-4043-8EAE-6A1ACB8E0AE6}"/>
    <cellStyle name="20% - Accent4 2 4 2 3 2 3" xfId="4658" xr:uid="{44463F19-4ABA-4033-8746-5677377EAA26}"/>
    <cellStyle name="20% - Accent4 2 4 2 3 3" xfId="6112" xr:uid="{23B32B9D-48DC-4C3D-B932-6B9AD58C1356}"/>
    <cellStyle name="20% - Accent4 2 4 2 3 4" xfId="3216" xr:uid="{41EBEB46-F3EE-441F-A4D6-D06DDC33800E}"/>
    <cellStyle name="20% - Accent4 2 4 2 4" xfId="1762" xr:uid="{A04E4DE3-0840-4C30-A692-B44220B1EFF4}"/>
    <cellStyle name="20% - Accent4 2 4 2 4 2" xfId="7552" xr:uid="{6FD6A572-E2EF-4FD1-BB44-795181D6B842}"/>
    <cellStyle name="20% - Accent4 2 4 2 4 3" xfId="4656" xr:uid="{E216D7DA-2A6F-48C6-8163-A097BD970CF4}"/>
    <cellStyle name="20% - Accent4 2 4 2 5" xfId="6110" xr:uid="{0252743C-578B-44DC-8BAF-5FE9F33FD627}"/>
    <cellStyle name="20% - Accent4 2 4 2 6" xfId="3214" xr:uid="{89AC1CF1-8D6B-4807-B443-24890A78DC10}"/>
    <cellStyle name="20% - Accent4 2 4 3" xfId="301" xr:uid="{B1DB5F56-8993-4BE5-901E-1377463AFA96}"/>
    <cellStyle name="20% - Accent4 2 4 3 2" xfId="302" xr:uid="{4E5CBB21-5EEE-4A21-91AB-257F3FBBF8DD}"/>
    <cellStyle name="20% - Accent4 2 4 3 2 2" xfId="1766" xr:uid="{03E83807-070D-4B06-B282-C161E68DDC32}"/>
    <cellStyle name="20% - Accent4 2 4 3 2 2 2" xfId="7556" xr:uid="{FE0A18F3-4BBC-4FD8-A623-AE91EB67E4D6}"/>
    <cellStyle name="20% - Accent4 2 4 3 2 2 3" xfId="4660" xr:uid="{A010F87C-E459-45AC-B89B-5E251127E869}"/>
    <cellStyle name="20% - Accent4 2 4 3 2 3" xfId="6114" xr:uid="{A9FE0A22-72B4-4B09-B203-401B4E3029F6}"/>
    <cellStyle name="20% - Accent4 2 4 3 2 4" xfId="3218" xr:uid="{B8EA5894-FCDC-40D2-B786-49EC17188FB8}"/>
    <cellStyle name="20% - Accent4 2 4 3 3" xfId="303" xr:uid="{A564EC15-3C47-4358-B7F1-B949B788C376}"/>
    <cellStyle name="20% - Accent4 2 4 3 3 2" xfId="1767" xr:uid="{26BE2EDF-4D7A-4BB3-9372-5C0084A007AE}"/>
    <cellStyle name="20% - Accent4 2 4 3 3 2 2" xfId="7557" xr:uid="{83CCAE81-B0CD-444A-AEF6-4B7DFC24E4B0}"/>
    <cellStyle name="20% - Accent4 2 4 3 3 2 3" xfId="4661" xr:uid="{C605EF74-DCB9-47CA-841D-DF7F522AF9DB}"/>
    <cellStyle name="20% - Accent4 2 4 3 3 3" xfId="6115" xr:uid="{7A334173-25C9-4000-BE73-C325C67505BE}"/>
    <cellStyle name="20% - Accent4 2 4 3 3 4" xfId="3219" xr:uid="{AD9D3994-3FDA-44EA-98F4-C0BDE8F9F91F}"/>
    <cellStyle name="20% - Accent4 2 4 3 4" xfId="1765" xr:uid="{19FCF700-1008-4BE7-B215-BFF0065483B5}"/>
    <cellStyle name="20% - Accent4 2 4 3 4 2" xfId="7555" xr:uid="{74BAAAEF-4E55-480F-8939-0909E4713B4A}"/>
    <cellStyle name="20% - Accent4 2 4 3 4 3" xfId="4659" xr:uid="{67009762-5DF7-47DC-B811-D9FEF07CD546}"/>
    <cellStyle name="20% - Accent4 2 4 3 5" xfId="6113" xr:uid="{3BFF9BE4-FDB9-4528-B2BB-2706C6F061B7}"/>
    <cellStyle name="20% - Accent4 2 4 3 6" xfId="3217" xr:uid="{E7EC7490-310D-4BFF-83FA-414504E41ABB}"/>
    <cellStyle name="20% - Accent4 2 4 4" xfId="304" xr:uid="{CE9AD380-0EF6-4B85-8F7A-22772432155F}"/>
    <cellStyle name="20% - Accent4 2 4 4 2" xfId="305" xr:uid="{B5048D8B-38EB-4A28-B6CC-E65C5F426DA5}"/>
    <cellStyle name="20% - Accent4 2 4 4 2 2" xfId="1769" xr:uid="{884F039E-6D34-4E91-90BE-0E0C33F005D8}"/>
    <cellStyle name="20% - Accent4 2 4 4 2 2 2" xfId="7559" xr:uid="{43B5A88F-942A-41C8-A2EB-4E4B323CAA91}"/>
    <cellStyle name="20% - Accent4 2 4 4 2 2 3" xfId="4663" xr:uid="{A3321E2B-1432-4B56-A99A-B6D8F9ED0428}"/>
    <cellStyle name="20% - Accent4 2 4 4 2 3" xfId="6117" xr:uid="{EEB9C57E-0C48-4E7D-94C5-98EF53EF34CE}"/>
    <cellStyle name="20% - Accent4 2 4 4 2 4" xfId="3221" xr:uid="{87BFADD4-41A7-4093-9AE8-A2FF3F4FF919}"/>
    <cellStyle name="20% - Accent4 2 4 4 3" xfId="306" xr:uid="{0163BA8E-C80F-4389-AFED-32CD87BC293C}"/>
    <cellStyle name="20% - Accent4 2 4 4 3 2" xfId="1770" xr:uid="{499D7A78-19C9-4D54-BB8F-BC5594B0B268}"/>
    <cellStyle name="20% - Accent4 2 4 4 3 2 2" xfId="7560" xr:uid="{768C800D-7BAF-42AE-BFB8-4053B9B37226}"/>
    <cellStyle name="20% - Accent4 2 4 4 3 2 3" xfId="4664" xr:uid="{BB8147C5-F40E-4C2A-8F4C-7D032E080C12}"/>
    <cellStyle name="20% - Accent4 2 4 4 3 3" xfId="6118" xr:uid="{4CACE40D-3AEB-49CD-906D-CB713A5C0765}"/>
    <cellStyle name="20% - Accent4 2 4 4 3 4" xfId="3222" xr:uid="{A401A73F-80AA-4B6B-AA07-85A0F8A19D86}"/>
    <cellStyle name="20% - Accent4 2 4 4 4" xfId="1768" xr:uid="{5DC08900-EC5B-4545-B695-793D854E0A54}"/>
    <cellStyle name="20% - Accent4 2 4 4 4 2" xfId="7558" xr:uid="{8170A848-33B3-413A-9353-44CB558212E9}"/>
    <cellStyle name="20% - Accent4 2 4 4 4 3" xfId="4662" xr:uid="{8E862AFE-DE14-42ED-9254-C5CF43EE0AFF}"/>
    <cellStyle name="20% - Accent4 2 4 4 5" xfId="6116" xr:uid="{19EF780B-56E0-4614-8328-C9C89945C74B}"/>
    <cellStyle name="20% - Accent4 2 4 4 6" xfId="3220" xr:uid="{BEA3564C-8347-4EDD-9454-50DA61AA2221}"/>
    <cellStyle name="20% - Accent4 2 4 5" xfId="307" xr:uid="{5BDF0A47-3A23-4BDC-ADE9-C706D2F2F153}"/>
    <cellStyle name="20% - Accent4 2 4 5 2" xfId="1771" xr:uid="{A49B67AC-0E88-4D07-9E75-5EA382815D2C}"/>
    <cellStyle name="20% - Accent4 2 4 5 2 2" xfId="7561" xr:uid="{8FDD6957-D540-4E7D-9AFC-00978736BBE1}"/>
    <cellStyle name="20% - Accent4 2 4 5 2 3" xfId="4665" xr:uid="{7E5C358E-776D-4719-8E04-2F3A6B455B11}"/>
    <cellStyle name="20% - Accent4 2 4 5 3" xfId="6119" xr:uid="{068113DF-1EC3-44B4-B4A9-02B2E38A1576}"/>
    <cellStyle name="20% - Accent4 2 4 5 4" xfId="3223" xr:uid="{7EAAFFB1-998B-4751-B32E-CE5B5B6008ED}"/>
    <cellStyle name="20% - Accent4 2 4 6" xfId="308" xr:uid="{15F62CD0-076B-4693-BED2-71334521DFC1}"/>
    <cellStyle name="20% - Accent4 2 4 6 2" xfId="1772" xr:uid="{BB7927FB-8D58-4F3B-946D-1354E7A74E2A}"/>
    <cellStyle name="20% - Accent4 2 4 6 2 2" xfId="7562" xr:uid="{22438F0F-2DDC-4BD3-8F44-C64CE707D9C2}"/>
    <cellStyle name="20% - Accent4 2 4 6 2 3" xfId="4666" xr:uid="{AD59A11F-BF9F-4046-BDEC-9DC953A1F0A3}"/>
    <cellStyle name="20% - Accent4 2 4 6 3" xfId="6120" xr:uid="{E942F10F-D1C5-4BDD-A80E-1F2ADED06116}"/>
    <cellStyle name="20% - Accent4 2 4 6 4" xfId="3224" xr:uid="{25DB9CD1-3321-4C9C-A693-DEC157906536}"/>
    <cellStyle name="20% - Accent4 2 4 7" xfId="1761" xr:uid="{06533FE9-E5B3-423A-9B44-0615D5202927}"/>
    <cellStyle name="20% - Accent4 2 4 7 2" xfId="7551" xr:uid="{048D35CF-9D64-4FCA-854A-A9934813C580}"/>
    <cellStyle name="20% - Accent4 2 4 7 3" xfId="4655" xr:uid="{51FA9D40-F876-4255-B802-0FF7C4BCB861}"/>
    <cellStyle name="20% - Accent4 2 4 8" xfId="6109" xr:uid="{BAAC3931-C6D0-4A2A-848A-3DEF0030906D}"/>
    <cellStyle name="20% - Accent4 2 4 9" xfId="3213" xr:uid="{074B64B9-1397-49C7-BDC1-67EA99F0543D}"/>
    <cellStyle name="20% - Accent4 2 5" xfId="309" xr:uid="{4EC259CE-F770-4470-B6B3-25B02020F1AE}"/>
    <cellStyle name="20% - Accent4 2 5 2" xfId="310" xr:uid="{35628FFA-0015-41CF-8A49-EFBC60DD68E3}"/>
    <cellStyle name="20% - Accent4 2 5 2 2" xfId="1774" xr:uid="{73208613-C0B6-4AE7-9CBE-80858D9A0A59}"/>
    <cellStyle name="20% - Accent4 2 5 2 2 2" xfId="7564" xr:uid="{1785FEFA-B73B-40BF-8566-6B4D3B8342CF}"/>
    <cellStyle name="20% - Accent4 2 5 2 2 3" xfId="4668" xr:uid="{A978D733-AE88-4359-95CB-88165B10DCB0}"/>
    <cellStyle name="20% - Accent4 2 5 2 3" xfId="6122" xr:uid="{F67F24A1-92B4-4842-B88B-BC0A5F14BB98}"/>
    <cellStyle name="20% - Accent4 2 5 2 4" xfId="3226" xr:uid="{37BE216E-A89C-464A-9427-27C3F5A30306}"/>
    <cellStyle name="20% - Accent4 2 5 3" xfId="311" xr:uid="{194F5AAA-7EB8-499B-92C4-F1AE7D8F388F}"/>
    <cellStyle name="20% - Accent4 2 5 3 2" xfId="1775" xr:uid="{2E65ACDD-39F6-4783-90D3-98A0387D894E}"/>
    <cellStyle name="20% - Accent4 2 5 3 2 2" xfId="7565" xr:uid="{85193709-84F8-4CA9-9B5E-75C6811E8CB7}"/>
    <cellStyle name="20% - Accent4 2 5 3 2 3" xfId="4669" xr:uid="{9FDDBE6E-CAB5-4257-82AE-10D820F47D09}"/>
    <cellStyle name="20% - Accent4 2 5 3 3" xfId="6123" xr:uid="{34A0725A-B554-4861-9F7A-0C4C578891CE}"/>
    <cellStyle name="20% - Accent4 2 5 3 4" xfId="3227" xr:uid="{FB0C3563-0575-4791-840A-2E5E4C0FBCDD}"/>
    <cellStyle name="20% - Accent4 2 5 4" xfId="1773" xr:uid="{7D184117-345D-411A-A4CB-CA0A68502227}"/>
    <cellStyle name="20% - Accent4 2 5 4 2" xfId="7563" xr:uid="{B07C9191-D3CE-4832-9CB3-D91AA228CEC6}"/>
    <cellStyle name="20% - Accent4 2 5 4 3" xfId="4667" xr:uid="{11E21D70-31BB-4E78-89C5-96E54278CC63}"/>
    <cellStyle name="20% - Accent4 2 5 5" xfId="6121" xr:uid="{41392291-1DCE-40FD-8361-555222C099F8}"/>
    <cellStyle name="20% - Accent4 2 5 6" xfId="3225" xr:uid="{EE4B6B9C-23D5-41DE-A887-A5A12BE85601}"/>
    <cellStyle name="20% - Accent4 2 6" xfId="312" xr:uid="{335699E1-D3BE-4242-8D8A-7564394D1937}"/>
    <cellStyle name="20% - Accent4 2 6 2" xfId="313" xr:uid="{555D83E6-6828-46B6-A25C-F7530B8F587E}"/>
    <cellStyle name="20% - Accent4 2 6 2 2" xfId="1777" xr:uid="{CFA36E93-B378-414F-BE14-2AABAEB004D4}"/>
    <cellStyle name="20% - Accent4 2 6 2 2 2" xfId="7567" xr:uid="{D2174F7B-B33F-407A-9B0F-DFE8066D1924}"/>
    <cellStyle name="20% - Accent4 2 6 2 2 3" xfId="4671" xr:uid="{9EB075E2-8CB7-43C4-9402-8B5604E5EE5D}"/>
    <cellStyle name="20% - Accent4 2 6 2 3" xfId="6125" xr:uid="{042E3ED7-D49C-4195-A969-E64F8B8F6E5A}"/>
    <cellStyle name="20% - Accent4 2 6 2 4" xfId="3229" xr:uid="{B9DAA033-463E-44BD-91E1-12FB46783E90}"/>
    <cellStyle name="20% - Accent4 2 6 3" xfId="314" xr:uid="{83E20588-E634-4551-B75D-D23AAA85C9F9}"/>
    <cellStyle name="20% - Accent4 2 6 3 2" xfId="1778" xr:uid="{35E82323-06B1-468A-BF7B-536A4A85229E}"/>
    <cellStyle name="20% - Accent4 2 6 3 2 2" xfId="7568" xr:uid="{4CE759F6-C10E-4227-B8C0-768F3402F529}"/>
    <cellStyle name="20% - Accent4 2 6 3 2 3" xfId="4672" xr:uid="{7DA51AD5-C047-4F79-9D2C-26CF396FAC27}"/>
    <cellStyle name="20% - Accent4 2 6 3 3" xfId="6126" xr:uid="{EA1E6718-E8BD-4585-8D84-4BC92784F6C5}"/>
    <cellStyle name="20% - Accent4 2 6 3 4" xfId="3230" xr:uid="{C2203842-8AA3-485E-9E3B-54263B02B17A}"/>
    <cellStyle name="20% - Accent4 2 6 4" xfId="1776" xr:uid="{BE312863-68E2-455F-A07A-B0683B94ABE9}"/>
    <cellStyle name="20% - Accent4 2 6 4 2" xfId="7566" xr:uid="{137AE60F-735F-49CC-8C87-7731A983A388}"/>
    <cellStyle name="20% - Accent4 2 6 4 3" xfId="4670" xr:uid="{22E6B962-04E7-453C-81FC-E49322945920}"/>
    <cellStyle name="20% - Accent4 2 6 5" xfId="6124" xr:uid="{3C579A5F-5DB3-464D-BF79-6374F2404BA1}"/>
    <cellStyle name="20% - Accent4 2 6 6" xfId="3228" xr:uid="{6C784318-DD75-4925-B580-BC29924349E5}"/>
    <cellStyle name="20% - Accent4 2 7" xfId="315" xr:uid="{46BF0F2E-A630-4B37-9825-F1A9CBA37504}"/>
    <cellStyle name="20% - Accent4 2 7 2" xfId="316" xr:uid="{96DE433F-50C1-4417-B292-04A03795283D}"/>
    <cellStyle name="20% - Accent4 2 7 2 2" xfId="1780" xr:uid="{587D89E7-73E1-48BA-B9BC-D01BC49724B2}"/>
    <cellStyle name="20% - Accent4 2 7 2 2 2" xfId="7570" xr:uid="{A279847E-BE2E-424A-ADA5-10D0058DA71F}"/>
    <cellStyle name="20% - Accent4 2 7 2 2 3" xfId="4674" xr:uid="{6C77CDDD-C718-42CC-94EF-752F881CDE6A}"/>
    <cellStyle name="20% - Accent4 2 7 2 3" xfId="6128" xr:uid="{6B87776B-94C3-4097-872F-3066A9C68288}"/>
    <cellStyle name="20% - Accent4 2 7 2 4" xfId="3232" xr:uid="{CC7A64EF-B438-4C0B-A3E0-19150AE31BED}"/>
    <cellStyle name="20% - Accent4 2 7 3" xfId="317" xr:uid="{D545D3A7-06A6-47C9-9200-269B629A0CF6}"/>
    <cellStyle name="20% - Accent4 2 7 3 2" xfId="1781" xr:uid="{1F884B1C-3421-42DD-A6D7-BEF721D39807}"/>
    <cellStyle name="20% - Accent4 2 7 3 2 2" xfId="7571" xr:uid="{BB1D8C6F-5790-49A9-B9A6-9623C1C53559}"/>
    <cellStyle name="20% - Accent4 2 7 3 2 3" xfId="4675" xr:uid="{D6ABD52E-D4E4-40B0-9879-5B4552750F9D}"/>
    <cellStyle name="20% - Accent4 2 7 3 3" xfId="6129" xr:uid="{D4926946-20FF-4F0B-9384-8C2F3B0C2E1D}"/>
    <cellStyle name="20% - Accent4 2 7 3 4" xfId="3233" xr:uid="{BF4DDB82-4A80-4AAF-B0B1-F33D12F29509}"/>
    <cellStyle name="20% - Accent4 2 7 4" xfId="1779" xr:uid="{D72F7434-41DB-48A8-98BB-D38C5A238BD2}"/>
    <cellStyle name="20% - Accent4 2 7 4 2" xfId="7569" xr:uid="{BAD937F2-5FE7-44D4-BADD-4B5904E481A0}"/>
    <cellStyle name="20% - Accent4 2 7 4 3" xfId="4673" xr:uid="{3E9D1858-60DD-4A44-A871-1290E34634AE}"/>
    <cellStyle name="20% - Accent4 2 7 5" xfId="6127" xr:uid="{B4082317-EBA6-4274-88B5-FD25BF9CA576}"/>
    <cellStyle name="20% - Accent4 2 7 6" xfId="3231" xr:uid="{1BB6B5DD-8CC2-4452-9318-320F77051EF7}"/>
    <cellStyle name="20% - Accent4 2 8" xfId="318" xr:uid="{414D6B6F-5B7B-4BEF-A486-DF3BF2984231}"/>
    <cellStyle name="20% - Accent4 2 8 2" xfId="1782" xr:uid="{3436D305-10E0-47B5-945D-490B450FDD8E}"/>
    <cellStyle name="20% - Accent4 2 8 2 2" xfId="7572" xr:uid="{7238627B-8143-45A9-8726-93F2C6F56ED1}"/>
    <cellStyle name="20% - Accent4 2 8 2 3" xfId="4676" xr:uid="{04E72C1A-B27A-48DC-9716-6B46A4129A7B}"/>
    <cellStyle name="20% - Accent4 2 8 3" xfId="6130" xr:uid="{30CD25D5-9E92-4AFD-B4B0-E1B14BC041FE}"/>
    <cellStyle name="20% - Accent4 2 8 4" xfId="3234" xr:uid="{FF75EBA0-A1DA-4847-87F4-C031A731F09F}"/>
    <cellStyle name="20% - Accent4 2 9" xfId="319" xr:uid="{161145FC-8BA8-4A1C-AF36-91C5C21FC8C5}"/>
    <cellStyle name="20% - Accent4 2 9 2" xfId="1783" xr:uid="{1BD18672-4F46-422E-A3F1-ACE77C238057}"/>
    <cellStyle name="20% - Accent4 2 9 2 2" xfId="7573" xr:uid="{80B75C9C-F034-486D-9A36-3D32B6C312D2}"/>
    <cellStyle name="20% - Accent4 2 9 2 3" xfId="4677" xr:uid="{719BDAEE-6B3C-4D1D-9AAF-587A1CD8CBD9}"/>
    <cellStyle name="20% - Accent4 2 9 3" xfId="6131" xr:uid="{8C9197DF-4A05-49A1-B4E2-B986A78FC0C2}"/>
    <cellStyle name="20% - Accent4 2 9 4" xfId="3235" xr:uid="{7F8DF3BD-CB58-4442-ADC9-0285CEBA6483}"/>
    <cellStyle name="20% - Accent5 2" xfId="320" xr:uid="{A40402EB-56B8-46A5-ABE8-3B9C6803727D}"/>
    <cellStyle name="20% - Accent5 2 10" xfId="1784" xr:uid="{C118494A-8C6A-4740-8C0E-2AE468ECA83D}"/>
    <cellStyle name="20% - Accent5 2 10 2" xfId="7574" xr:uid="{788D226A-D911-42BB-9B15-E083EC42A704}"/>
    <cellStyle name="20% - Accent5 2 10 3" xfId="4678" xr:uid="{8D7ACAAD-3EEB-4E4C-8458-3246A70E2F86}"/>
    <cellStyle name="20% - Accent5 2 11" xfId="6132" xr:uid="{4890CCCC-EDAE-4ACF-B038-F5E2BB993F06}"/>
    <cellStyle name="20% - Accent5 2 12" xfId="3236" xr:uid="{1A8D52DF-8ED7-4E6C-8ECC-30C2265F9CA0}"/>
    <cellStyle name="20% - Accent5 2 2" xfId="321" xr:uid="{F797CDC1-9125-4D13-BD96-719AF1C168A4}"/>
    <cellStyle name="20% - Accent5 2 2 10" xfId="3237" xr:uid="{2AC67DF0-3067-4653-B80D-9BF3C4431B09}"/>
    <cellStyle name="20% - Accent5 2 2 2" xfId="322" xr:uid="{A81F3197-6A00-4AF2-865D-FBD3CD67E602}"/>
    <cellStyle name="20% - Accent5 2 2 2 2" xfId="323" xr:uid="{39EC0758-6DAB-4476-8CC9-6E6FF6A4EF06}"/>
    <cellStyle name="20% - Accent5 2 2 2 2 2" xfId="324" xr:uid="{4004C077-0268-452E-9EA7-9D2656163A8E}"/>
    <cellStyle name="20% - Accent5 2 2 2 2 2 2" xfId="1788" xr:uid="{BB652A47-3DC7-4DB7-8B35-38DEC501C5E1}"/>
    <cellStyle name="20% - Accent5 2 2 2 2 2 2 2" xfId="7578" xr:uid="{2CC7364C-8123-41AE-959B-9DEC3A65F36C}"/>
    <cellStyle name="20% - Accent5 2 2 2 2 2 2 3" xfId="4682" xr:uid="{755CFA33-449C-4B68-A88F-D2E56443C664}"/>
    <cellStyle name="20% - Accent5 2 2 2 2 2 3" xfId="6136" xr:uid="{EE16D97C-DB00-4E2B-9238-D86F373D3EDB}"/>
    <cellStyle name="20% - Accent5 2 2 2 2 2 4" xfId="3240" xr:uid="{6FD93968-0A0D-41CD-A901-8D4F615F770F}"/>
    <cellStyle name="20% - Accent5 2 2 2 2 3" xfId="325" xr:uid="{0B54E4C9-4712-45FE-AC03-CD159854356E}"/>
    <cellStyle name="20% - Accent5 2 2 2 2 3 2" xfId="1789" xr:uid="{E930271C-2866-46D1-8E62-61F8F876E2AA}"/>
    <cellStyle name="20% - Accent5 2 2 2 2 3 2 2" xfId="7579" xr:uid="{08F64819-239F-41F1-B197-DA27317C2B83}"/>
    <cellStyle name="20% - Accent5 2 2 2 2 3 2 3" xfId="4683" xr:uid="{8E3F41EA-4CB5-433D-8CF4-4304437FEB5F}"/>
    <cellStyle name="20% - Accent5 2 2 2 2 3 3" xfId="6137" xr:uid="{FF0EE823-5C36-4309-8345-07FB5B352937}"/>
    <cellStyle name="20% - Accent5 2 2 2 2 3 4" xfId="3241" xr:uid="{3671BAB8-7C07-4787-8686-1F29DEAE3D4F}"/>
    <cellStyle name="20% - Accent5 2 2 2 2 4" xfId="1787" xr:uid="{1722AA81-8C12-47C1-AD0E-61556D9185D7}"/>
    <cellStyle name="20% - Accent5 2 2 2 2 4 2" xfId="7577" xr:uid="{784027EF-B74E-40F3-B2D8-08EBABB1F31D}"/>
    <cellStyle name="20% - Accent5 2 2 2 2 4 3" xfId="4681" xr:uid="{3AAC3FBA-89E5-4613-9470-4C37FACE33B2}"/>
    <cellStyle name="20% - Accent5 2 2 2 2 5" xfId="6135" xr:uid="{45E86006-275C-4F0E-981B-999A86CBD31E}"/>
    <cellStyle name="20% - Accent5 2 2 2 2 6" xfId="3239" xr:uid="{AC457058-6060-46DA-8A07-4E0248F1FE89}"/>
    <cellStyle name="20% - Accent5 2 2 2 3" xfId="326" xr:uid="{49AF622A-FF3E-4474-877B-ACB8D97A3F6A}"/>
    <cellStyle name="20% - Accent5 2 2 2 3 2" xfId="327" xr:uid="{EFF3EE8E-F111-431A-AC1E-0949D702BCD1}"/>
    <cellStyle name="20% - Accent5 2 2 2 3 2 2" xfId="1791" xr:uid="{D20CD7B6-056D-4CCB-AC99-486D6E0290CD}"/>
    <cellStyle name="20% - Accent5 2 2 2 3 2 2 2" xfId="7581" xr:uid="{65B2E75F-FF8E-46D6-A029-2ECB7EAB3AA3}"/>
    <cellStyle name="20% - Accent5 2 2 2 3 2 2 3" xfId="4685" xr:uid="{CF9F45F0-E99B-47E6-932A-F52D0E31E08C}"/>
    <cellStyle name="20% - Accent5 2 2 2 3 2 3" xfId="6139" xr:uid="{E040838F-A70C-4431-8DF6-CDC951ABBCBE}"/>
    <cellStyle name="20% - Accent5 2 2 2 3 2 4" xfId="3243" xr:uid="{C7D4A533-B182-4FB7-991B-344AB973DD5A}"/>
    <cellStyle name="20% - Accent5 2 2 2 3 3" xfId="328" xr:uid="{9D958DF8-6124-4908-9D52-56E6AD9CEC50}"/>
    <cellStyle name="20% - Accent5 2 2 2 3 3 2" xfId="1792" xr:uid="{7FEE6E10-B8DD-47E5-8878-37C92AB6B5E9}"/>
    <cellStyle name="20% - Accent5 2 2 2 3 3 2 2" xfId="7582" xr:uid="{6F8542BA-251B-4E05-A870-F7795E754B31}"/>
    <cellStyle name="20% - Accent5 2 2 2 3 3 2 3" xfId="4686" xr:uid="{505EAF3F-04B3-4EF4-916A-B7BB20F1EF48}"/>
    <cellStyle name="20% - Accent5 2 2 2 3 3 3" xfId="6140" xr:uid="{8ECF75BF-F95F-4815-B9CA-1EB956F2917B}"/>
    <cellStyle name="20% - Accent5 2 2 2 3 3 4" xfId="3244" xr:uid="{50218D59-47AF-4295-AA3C-8D1EB843EA59}"/>
    <cellStyle name="20% - Accent5 2 2 2 3 4" xfId="1790" xr:uid="{19E8C764-3D52-46B5-A01D-51A571217EE1}"/>
    <cellStyle name="20% - Accent5 2 2 2 3 4 2" xfId="7580" xr:uid="{97C60515-CCAE-4190-AAF5-05C678559FEE}"/>
    <cellStyle name="20% - Accent5 2 2 2 3 4 3" xfId="4684" xr:uid="{73E670A5-EE6D-40AA-8D11-3015502520B7}"/>
    <cellStyle name="20% - Accent5 2 2 2 3 5" xfId="6138" xr:uid="{2062DFFF-919E-4415-A52C-A44A702AE971}"/>
    <cellStyle name="20% - Accent5 2 2 2 3 6" xfId="3242" xr:uid="{394E81FB-D8C1-4A13-AD98-EF2F98F71884}"/>
    <cellStyle name="20% - Accent5 2 2 2 4" xfId="329" xr:uid="{B4019504-1E70-4542-A8CB-513EDBAC1340}"/>
    <cellStyle name="20% - Accent5 2 2 2 4 2" xfId="330" xr:uid="{6548E7F6-8D5E-4C98-BF93-AB762B6E9567}"/>
    <cellStyle name="20% - Accent5 2 2 2 4 2 2" xfId="1794" xr:uid="{10CE6297-8BD7-42A2-9F6B-7909D4E577E2}"/>
    <cellStyle name="20% - Accent5 2 2 2 4 2 2 2" xfId="7584" xr:uid="{B172C504-2BB4-40AC-85E1-FC35FAA6571D}"/>
    <cellStyle name="20% - Accent5 2 2 2 4 2 2 3" xfId="4688" xr:uid="{032DE7E9-650E-437A-954C-67D8628939F0}"/>
    <cellStyle name="20% - Accent5 2 2 2 4 2 3" xfId="6142" xr:uid="{DD91A56C-05B2-42A8-BAF4-CE61696047CC}"/>
    <cellStyle name="20% - Accent5 2 2 2 4 2 4" xfId="3246" xr:uid="{332250A1-5900-4847-8A77-4CF0CC8C3D71}"/>
    <cellStyle name="20% - Accent5 2 2 2 4 3" xfId="331" xr:uid="{41737B4C-D127-40BE-8363-31548D12FBE3}"/>
    <cellStyle name="20% - Accent5 2 2 2 4 3 2" xfId="1795" xr:uid="{DF63BDD6-44F4-495D-9207-C38639C19032}"/>
    <cellStyle name="20% - Accent5 2 2 2 4 3 2 2" xfId="7585" xr:uid="{9B35D9F4-EDEA-4E5A-82F1-6B2CD58720DB}"/>
    <cellStyle name="20% - Accent5 2 2 2 4 3 2 3" xfId="4689" xr:uid="{4A5EEEE0-1AAB-4C79-9CF0-4765F3E26738}"/>
    <cellStyle name="20% - Accent5 2 2 2 4 3 3" xfId="6143" xr:uid="{21B93FBD-D824-4859-A496-671E3ABB1EF3}"/>
    <cellStyle name="20% - Accent5 2 2 2 4 3 4" xfId="3247" xr:uid="{E36043D9-DF58-4F1A-8F77-2EE35F61D1C2}"/>
    <cellStyle name="20% - Accent5 2 2 2 4 4" xfId="1793" xr:uid="{C6455DA2-E8BA-48BD-8F3D-62908551B61C}"/>
    <cellStyle name="20% - Accent5 2 2 2 4 4 2" xfId="7583" xr:uid="{D810EF2E-5636-4EFD-B723-0E917891BB60}"/>
    <cellStyle name="20% - Accent5 2 2 2 4 4 3" xfId="4687" xr:uid="{2F2D7C96-0971-4BE7-AF44-52D0917BE816}"/>
    <cellStyle name="20% - Accent5 2 2 2 4 5" xfId="6141" xr:uid="{F35F9305-DEDC-417D-970D-FECD5D71C905}"/>
    <cellStyle name="20% - Accent5 2 2 2 4 6" xfId="3245" xr:uid="{01F503AA-6568-4D33-BBFB-C6DB8351074C}"/>
    <cellStyle name="20% - Accent5 2 2 2 5" xfId="332" xr:uid="{FBD44854-602F-4B32-9E11-3C91047F2917}"/>
    <cellStyle name="20% - Accent5 2 2 2 5 2" xfId="1796" xr:uid="{95DA669C-9100-49EB-AF27-2F9D8CE03E12}"/>
    <cellStyle name="20% - Accent5 2 2 2 5 2 2" xfId="7586" xr:uid="{C7052B5D-B8F4-4406-9784-F493FFAFD14F}"/>
    <cellStyle name="20% - Accent5 2 2 2 5 2 3" xfId="4690" xr:uid="{2ACEF283-7A57-45BF-9D66-A007FBFC5E50}"/>
    <cellStyle name="20% - Accent5 2 2 2 5 3" xfId="6144" xr:uid="{9FA3BFA3-7D3B-4CDC-9497-F1AEA5E21408}"/>
    <cellStyle name="20% - Accent5 2 2 2 5 4" xfId="3248" xr:uid="{721D058F-86E1-46B2-8BEB-15897C813A1F}"/>
    <cellStyle name="20% - Accent5 2 2 2 6" xfId="333" xr:uid="{E291191F-A99B-49BA-B2A8-6ADFE1A30E33}"/>
    <cellStyle name="20% - Accent5 2 2 2 6 2" xfId="1797" xr:uid="{8395E4CB-1C8E-4E41-BB43-67B39BEFB106}"/>
    <cellStyle name="20% - Accent5 2 2 2 6 2 2" xfId="7587" xr:uid="{81EC3CB4-15DC-494D-B097-A441DC5CB28E}"/>
    <cellStyle name="20% - Accent5 2 2 2 6 2 3" xfId="4691" xr:uid="{6C21AF08-CF40-4464-BF4C-5F2551593E91}"/>
    <cellStyle name="20% - Accent5 2 2 2 6 3" xfId="6145" xr:uid="{9BB22CBF-611C-4E5B-A877-333D6E2BC027}"/>
    <cellStyle name="20% - Accent5 2 2 2 6 4" xfId="3249" xr:uid="{C02EDAF8-FD8D-4C8C-BB68-A020CD46512D}"/>
    <cellStyle name="20% - Accent5 2 2 2 7" xfId="1786" xr:uid="{27162786-2C73-481F-8BBC-FBEC453BD306}"/>
    <cellStyle name="20% - Accent5 2 2 2 7 2" xfId="7576" xr:uid="{45E47B04-7DAA-4614-85C7-7DB65EB00084}"/>
    <cellStyle name="20% - Accent5 2 2 2 7 3" xfId="4680" xr:uid="{95BA35FC-4D84-48F2-912D-591CC5E1DECF}"/>
    <cellStyle name="20% - Accent5 2 2 2 8" xfId="6134" xr:uid="{11BE3B19-F553-4C89-9342-0F270BE5E743}"/>
    <cellStyle name="20% - Accent5 2 2 2 9" xfId="3238" xr:uid="{9EFF92A6-D95A-4007-9489-3F10D809AC81}"/>
    <cellStyle name="20% - Accent5 2 2 3" xfId="334" xr:uid="{EF3856CB-2F88-4792-ACE7-38949DFF1968}"/>
    <cellStyle name="20% - Accent5 2 2 3 2" xfId="335" xr:uid="{BBEC5474-4A80-49AE-97B6-E120AD7DC70B}"/>
    <cellStyle name="20% - Accent5 2 2 3 2 2" xfId="1799" xr:uid="{1CF7671A-9D74-4748-A98E-CAA4C917432E}"/>
    <cellStyle name="20% - Accent5 2 2 3 2 2 2" xfId="7589" xr:uid="{82D79293-C93D-4EF8-ABE6-1B7321D5EA7F}"/>
    <cellStyle name="20% - Accent5 2 2 3 2 2 3" xfId="4693" xr:uid="{9442AD7B-A82E-4105-9C0D-CE23B77B301A}"/>
    <cellStyle name="20% - Accent5 2 2 3 2 3" xfId="6147" xr:uid="{FB8D47FC-9A4C-4B68-A117-7A91BD3ADAB9}"/>
    <cellStyle name="20% - Accent5 2 2 3 2 4" xfId="3251" xr:uid="{A455544A-6846-4A7C-B487-F533A2831D2F}"/>
    <cellStyle name="20% - Accent5 2 2 3 3" xfId="336" xr:uid="{12D61128-7A8E-4547-BF96-0F27A38268FB}"/>
    <cellStyle name="20% - Accent5 2 2 3 3 2" xfId="1800" xr:uid="{085DE84E-D6A2-4150-9A1E-CAAFB4CB8AEC}"/>
    <cellStyle name="20% - Accent5 2 2 3 3 2 2" xfId="7590" xr:uid="{ABCAA5EF-6449-4AFD-AF95-1CC5B9E1373C}"/>
    <cellStyle name="20% - Accent5 2 2 3 3 2 3" xfId="4694" xr:uid="{237EEB74-5C32-4198-8B79-825F03B7F4FB}"/>
    <cellStyle name="20% - Accent5 2 2 3 3 3" xfId="6148" xr:uid="{D29F0246-4624-4F54-B55A-B91363FD4CDC}"/>
    <cellStyle name="20% - Accent5 2 2 3 3 4" xfId="3252" xr:uid="{0A8AA456-9447-42A6-9F8B-F1AF8750F4FC}"/>
    <cellStyle name="20% - Accent5 2 2 3 4" xfId="1798" xr:uid="{BF6B1FD5-4A74-41A7-B127-7FED27C4CE15}"/>
    <cellStyle name="20% - Accent5 2 2 3 4 2" xfId="7588" xr:uid="{2536E87C-FDC8-4720-8669-15534C4C3BD0}"/>
    <cellStyle name="20% - Accent5 2 2 3 4 3" xfId="4692" xr:uid="{4752E4D6-AE64-42EB-8DD1-95E3790FB22B}"/>
    <cellStyle name="20% - Accent5 2 2 3 5" xfId="6146" xr:uid="{A67898FD-ACB5-4681-A857-B13B5E2066DC}"/>
    <cellStyle name="20% - Accent5 2 2 3 6" xfId="3250" xr:uid="{1937D4BC-3117-4E1C-B87B-74AA40A7FE1C}"/>
    <cellStyle name="20% - Accent5 2 2 4" xfId="337" xr:uid="{80F33BE5-F25F-4CCD-A809-4E06F4EFE0E2}"/>
    <cellStyle name="20% - Accent5 2 2 4 2" xfId="338" xr:uid="{5893632A-4420-4B25-B7B2-63FBFA8511BE}"/>
    <cellStyle name="20% - Accent5 2 2 4 2 2" xfId="1802" xr:uid="{AF46B599-EA12-4F44-8C33-E2D6AE731D8F}"/>
    <cellStyle name="20% - Accent5 2 2 4 2 2 2" xfId="7592" xr:uid="{E4E331AC-9790-43C1-BCFE-053BE38C3AA6}"/>
    <cellStyle name="20% - Accent5 2 2 4 2 2 3" xfId="4696" xr:uid="{2D803DE0-0F86-4092-B2E7-F53714D380EA}"/>
    <cellStyle name="20% - Accent5 2 2 4 2 3" xfId="6150" xr:uid="{BB52A4B0-5A72-4B53-A664-354D02A6AACE}"/>
    <cellStyle name="20% - Accent5 2 2 4 2 4" xfId="3254" xr:uid="{CABC3C88-5170-4EDC-BFB1-3F71FB73527B}"/>
    <cellStyle name="20% - Accent5 2 2 4 3" xfId="339" xr:uid="{767E77FE-1841-4552-8339-34C0733BFB87}"/>
    <cellStyle name="20% - Accent5 2 2 4 3 2" xfId="1803" xr:uid="{620C5348-22BD-44AD-965E-567CDC8EBB39}"/>
    <cellStyle name="20% - Accent5 2 2 4 3 2 2" xfId="7593" xr:uid="{6D8504D5-1EEF-44B6-A183-F7587BA77C3A}"/>
    <cellStyle name="20% - Accent5 2 2 4 3 2 3" xfId="4697" xr:uid="{0E253FDD-7219-4A9E-B093-D4982EA16BEE}"/>
    <cellStyle name="20% - Accent5 2 2 4 3 3" xfId="6151" xr:uid="{876F932F-45F3-47B7-A259-9BDFCA1B994F}"/>
    <cellStyle name="20% - Accent5 2 2 4 3 4" xfId="3255" xr:uid="{4F673049-FDF0-40A0-BB9D-473E9EF5A3EA}"/>
    <cellStyle name="20% - Accent5 2 2 4 4" xfId="1801" xr:uid="{093BE56B-1B7B-488E-B120-11EBC58C1484}"/>
    <cellStyle name="20% - Accent5 2 2 4 4 2" xfId="7591" xr:uid="{FFBDBA26-83AE-414C-B798-47187D6F7C4B}"/>
    <cellStyle name="20% - Accent5 2 2 4 4 3" xfId="4695" xr:uid="{1F0C9408-0693-4569-8C58-949CAF02D903}"/>
    <cellStyle name="20% - Accent5 2 2 4 5" xfId="6149" xr:uid="{3591324D-7D3E-40BC-A0C6-46C753CC59A2}"/>
    <cellStyle name="20% - Accent5 2 2 4 6" xfId="3253" xr:uid="{0ED8CBC6-A305-4E45-B67C-49431DA87B21}"/>
    <cellStyle name="20% - Accent5 2 2 5" xfId="340" xr:uid="{422B9A16-BE93-41C2-86CA-4DA1729FD020}"/>
    <cellStyle name="20% - Accent5 2 2 5 2" xfId="341" xr:uid="{2886B2C1-19BE-4594-9305-B984EA9A1692}"/>
    <cellStyle name="20% - Accent5 2 2 5 2 2" xfId="1805" xr:uid="{F1F386D0-AEE9-41F1-843A-2C67C0E9C1BD}"/>
    <cellStyle name="20% - Accent5 2 2 5 2 2 2" xfId="7595" xr:uid="{FABDAB3B-D40A-409F-B6E8-C0F165921B0F}"/>
    <cellStyle name="20% - Accent5 2 2 5 2 2 3" xfId="4699" xr:uid="{8C4912C7-25F2-4250-BA6F-D2EEE59A8025}"/>
    <cellStyle name="20% - Accent5 2 2 5 2 3" xfId="6153" xr:uid="{0C7921C9-802A-4054-BBEF-2AADCE2BF266}"/>
    <cellStyle name="20% - Accent5 2 2 5 2 4" xfId="3257" xr:uid="{C802FB47-5E36-48BD-9EC7-7CB78404CCE0}"/>
    <cellStyle name="20% - Accent5 2 2 5 3" xfId="342" xr:uid="{AB1A2D2F-1108-45E9-B4A3-70BAE5FA8BBC}"/>
    <cellStyle name="20% - Accent5 2 2 5 3 2" xfId="1806" xr:uid="{826F9397-E423-434C-A0E5-4A7F59D3F371}"/>
    <cellStyle name="20% - Accent5 2 2 5 3 2 2" xfId="7596" xr:uid="{B96F9600-F57C-4591-8FA8-79EDCFC32ECE}"/>
    <cellStyle name="20% - Accent5 2 2 5 3 2 3" xfId="4700" xr:uid="{4BE2EB4E-384F-40D5-8462-4131928552AB}"/>
    <cellStyle name="20% - Accent5 2 2 5 3 3" xfId="6154" xr:uid="{4D22EF2E-DE48-4103-BFF6-CE5DB0E0107D}"/>
    <cellStyle name="20% - Accent5 2 2 5 3 4" xfId="3258" xr:uid="{C217E07F-9331-4F28-B232-07C6923828A6}"/>
    <cellStyle name="20% - Accent5 2 2 5 4" xfId="1804" xr:uid="{3E7D5DE0-DD5F-4F4D-B878-5C5B6DAC8C3D}"/>
    <cellStyle name="20% - Accent5 2 2 5 4 2" xfId="7594" xr:uid="{0D20A992-5579-48C0-BC28-DFF15AB45C0A}"/>
    <cellStyle name="20% - Accent5 2 2 5 4 3" xfId="4698" xr:uid="{355CDF1B-DCA5-4944-9487-9BE9FAE43833}"/>
    <cellStyle name="20% - Accent5 2 2 5 5" xfId="6152" xr:uid="{F8C8E8B9-B889-4203-8298-D0869C22D1FB}"/>
    <cellStyle name="20% - Accent5 2 2 5 6" xfId="3256" xr:uid="{734B4917-3EB5-444E-A71E-CE9148D71AC8}"/>
    <cellStyle name="20% - Accent5 2 2 6" xfId="343" xr:uid="{2B7A46F1-0D4F-44B0-8788-C4E5B37460C6}"/>
    <cellStyle name="20% - Accent5 2 2 6 2" xfId="1807" xr:uid="{29993141-4680-4319-95A7-9279344213E8}"/>
    <cellStyle name="20% - Accent5 2 2 6 2 2" xfId="7597" xr:uid="{399F6E72-A075-4E1B-A8C4-2AA526C000D4}"/>
    <cellStyle name="20% - Accent5 2 2 6 2 3" xfId="4701" xr:uid="{07508BB6-D23C-425B-80D3-B363832004D7}"/>
    <cellStyle name="20% - Accent5 2 2 6 3" xfId="6155" xr:uid="{63D2F6C6-D9A2-4E2A-A883-D884FD2277B2}"/>
    <cellStyle name="20% - Accent5 2 2 6 4" xfId="3259" xr:uid="{F5A44507-0079-42C0-9C7D-29E5D015CC9B}"/>
    <cellStyle name="20% - Accent5 2 2 7" xfId="344" xr:uid="{C63D01DB-FE8A-48BD-8C5E-03A2FE175C9E}"/>
    <cellStyle name="20% - Accent5 2 2 7 2" xfId="1808" xr:uid="{2D3D0F3E-4021-4505-9B99-790DC0168254}"/>
    <cellStyle name="20% - Accent5 2 2 7 2 2" xfId="7598" xr:uid="{79125E53-56D7-4A00-9812-8831CCF08549}"/>
    <cellStyle name="20% - Accent5 2 2 7 2 3" xfId="4702" xr:uid="{EF8192F4-3756-42F3-9451-2DAACB0849D1}"/>
    <cellStyle name="20% - Accent5 2 2 7 3" xfId="6156" xr:uid="{9A0F374B-08B7-496A-B2E5-93004E92CE66}"/>
    <cellStyle name="20% - Accent5 2 2 7 4" xfId="3260" xr:uid="{1F669B01-3E9B-4F93-85C0-4FEE5362D2CA}"/>
    <cellStyle name="20% - Accent5 2 2 8" xfId="1785" xr:uid="{8E7B5319-2EAC-4FA3-951B-EF0E8B3810AD}"/>
    <cellStyle name="20% - Accent5 2 2 8 2" xfId="7575" xr:uid="{D0566323-0D55-401C-813C-F458625FB734}"/>
    <cellStyle name="20% - Accent5 2 2 8 3" xfId="4679" xr:uid="{5714FBCA-8D72-483D-834C-70866B500487}"/>
    <cellStyle name="20% - Accent5 2 2 9" xfId="6133" xr:uid="{F8EECCAC-F8FA-4324-BF25-1B92D767D583}"/>
    <cellStyle name="20% - Accent5 2 3" xfId="345" xr:uid="{30DF09CC-5FCE-4C75-8FFB-E9D3B97537B9}"/>
    <cellStyle name="20% - Accent5 2 3 10" xfId="3261" xr:uid="{71A5170D-413A-4CC2-AD1E-0D5BF3F50BC2}"/>
    <cellStyle name="20% - Accent5 2 3 2" xfId="346" xr:uid="{9ACE7472-ABF1-48CD-B317-F97C424E95A2}"/>
    <cellStyle name="20% - Accent5 2 3 2 2" xfId="347" xr:uid="{18920133-34E2-4B2D-A794-BBA02B5E3ADF}"/>
    <cellStyle name="20% - Accent5 2 3 2 2 2" xfId="348" xr:uid="{57BA21CF-CF36-4512-9D0B-1494F5C7581F}"/>
    <cellStyle name="20% - Accent5 2 3 2 2 2 2" xfId="1812" xr:uid="{D6183B18-1A91-4652-B75E-2819F1A9BC31}"/>
    <cellStyle name="20% - Accent5 2 3 2 2 2 2 2" xfId="7602" xr:uid="{90F304A0-BF3D-4E74-9B29-DBF7853298DE}"/>
    <cellStyle name="20% - Accent5 2 3 2 2 2 2 3" xfId="4706" xr:uid="{F01372A8-99F7-40C8-B97C-43F6FED5C3EE}"/>
    <cellStyle name="20% - Accent5 2 3 2 2 2 3" xfId="6160" xr:uid="{2B881C1B-622B-4340-8549-D5E43AD8A173}"/>
    <cellStyle name="20% - Accent5 2 3 2 2 2 4" xfId="3264" xr:uid="{51A76566-88F6-478F-916C-E38E3B63B0C7}"/>
    <cellStyle name="20% - Accent5 2 3 2 2 3" xfId="349" xr:uid="{71D39E08-0C2F-44E5-A46C-0DEA52DF833A}"/>
    <cellStyle name="20% - Accent5 2 3 2 2 3 2" xfId="1813" xr:uid="{A469F15E-A90D-4C12-B8A6-D2337F9C6551}"/>
    <cellStyle name="20% - Accent5 2 3 2 2 3 2 2" xfId="7603" xr:uid="{95D9DDBE-1617-4510-8652-D958A5721B74}"/>
    <cellStyle name="20% - Accent5 2 3 2 2 3 2 3" xfId="4707" xr:uid="{862AE303-A243-48AA-983D-233544888F3F}"/>
    <cellStyle name="20% - Accent5 2 3 2 2 3 3" xfId="6161" xr:uid="{DCF5D17A-DAEB-419F-9779-2810919DE640}"/>
    <cellStyle name="20% - Accent5 2 3 2 2 3 4" xfId="3265" xr:uid="{618B481C-F44D-43AC-9A04-E0B7B9E78EEA}"/>
    <cellStyle name="20% - Accent5 2 3 2 2 4" xfId="1811" xr:uid="{FE2DA6A6-A4F1-4470-8BFE-46A00F820259}"/>
    <cellStyle name="20% - Accent5 2 3 2 2 4 2" xfId="7601" xr:uid="{61FDCC10-1671-48AA-B187-82561F828A43}"/>
    <cellStyle name="20% - Accent5 2 3 2 2 4 3" xfId="4705" xr:uid="{0B4817CC-987E-4857-AB0C-49D2461984C8}"/>
    <cellStyle name="20% - Accent5 2 3 2 2 5" xfId="6159" xr:uid="{0AA94DFA-FD13-424C-A98D-5004B05DECDB}"/>
    <cellStyle name="20% - Accent5 2 3 2 2 6" xfId="3263" xr:uid="{FC16B539-62F6-464B-A816-3E1A0ED09235}"/>
    <cellStyle name="20% - Accent5 2 3 2 3" xfId="350" xr:uid="{E900F4CF-8B72-4611-AA7C-98868CAD82DA}"/>
    <cellStyle name="20% - Accent5 2 3 2 3 2" xfId="351" xr:uid="{03BCA4BF-A546-4711-8AA5-0F24E5733F08}"/>
    <cellStyle name="20% - Accent5 2 3 2 3 2 2" xfId="1815" xr:uid="{722AAAAD-924B-425D-B454-F178BB18ABB4}"/>
    <cellStyle name="20% - Accent5 2 3 2 3 2 2 2" xfId="7605" xr:uid="{54CC1031-9C21-4C5F-87F4-3E393A469031}"/>
    <cellStyle name="20% - Accent5 2 3 2 3 2 2 3" xfId="4709" xr:uid="{E0245EA2-EA55-44A0-ABC2-BAB7E2AE1FEB}"/>
    <cellStyle name="20% - Accent5 2 3 2 3 2 3" xfId="6163" xr:uid="{E827A516-17E4-47F0-BDC4-69F678E1001F}"/>
    <cellStyle name="20% - Accent5 2 3 2 3 2 4" xfId="3267" xr:uid="{6BBC3C09-7B61-42F5-B3CE-E830F74A59E5}"/>
    <cellStyle name="20% - Accent5 2 3 2 3 3" xfId="352" xr:uid="{35BE692B-64FB-41AD-A621-E21CE5D16B20}"/>
    <cellStyle name="20% - Accent5 2 3 2 3 3 2" xfId="1816" xr:uid="{1DCC245B-5E70-4FDB-B83B-6D337F799DD6}"/>
    <cellStyle name="20% - Accent5 2 3 2 3 3 2 2" xfId="7606" xr:uid="{6D6FBBF5-57D0-40F6-AC5B-D8483C8D3479}"/>
    <cellStyle name="20% - Accent5 2 3 2 3 3 2 3" xfId="4710" xr:uid="{471ABC30-402D-4D0A-ACAA-52381E5513ED}"/>
    <cellStyle name="20% - Accent5 2 3 2 3 3 3" xfId="6164" xr:uid="{81F263D5-73CC-4250-88A5-E54D77AA10C6}"/>
    <cellStyle name="20% - Accent5 2 3 2 3 3 4" xfId="3268" xr:uid="{65BC190C-0F58-40FF-A8BE-CBEAC3143404}"/>
    <cellStyle name="20% - Accent5 2 3 2 3 4" xfId="1814" xr:uid="{926E0383-ECD7-45BD-B710-7EA5140D75C5}"/>
    <cellStyle name="20% - Accent5 2 3 2 3 4 2" xfId="7604" xr:uid="{65AF70FF-F12A-42BA-866D-CEEA00127F72}"/>
    <cellStyle name="20% - Accent5 2 3 2 3 4 3" xfId="4708" xr:uid="{CB92EDCB-A2B7-4946-9419-400E1023930A}"/>
    <cellStyle name="20% - Accent5 2 3 2 3 5" xfId="6162" xr:uid="{BF595FCF-9698-4969-A0AC-0E5F7D1B0862}"/>
    <cellStyle name="20% - Accent5 2 3 2 3 6" xfId="3266" xr:uid="{3BC4B45C-8639-47B1-8045-EF11E67445CB}"/>
    <cellStyle name="20% - Accent5 2 3 2 4" xfId="353" xr:uid="{9F1BCF12-86B7-4D20-B1BD-F2DD5730FC9B}"/>
    <cellStyle name="20% - Accent5 2 3 2 4 2" xfId="354" xr:uid="{A45B6F76-8CBC-4BFB-9C1A-5741D10C4492}"/>
    <cellStyle name="20% - Accent5 2 3 2 4 2 2" xfId="1818" xr:uid="{D7EC008D-CC94-4B89-BE06-A1F4403251F0}"/>
    <cellStyle name="20% - Accent5 2 3 2 4 2 2 2" xfId="7608" xr:uid="{700B1D20-76A5-411F-A8F3-1F45753E165E}"/>
    <cellStyle name="20% - Accent5 2 3 2 4 2 2 3" xfId="4712" xr:uid="{4CC298D8-93C4-4599-A0B8-8BCEE2824EAF}"/>
    <cellStyle name="20% - Accent5 2 3 2 4 2 3" xfId="6166" xr:uid="{0B20719F-85F0-4277-BD77-46B6E74E127B}"/>
    <cellStyle name="20% - Accent5 2 3 2 4 2 4" xfId="3270" xr:uid="{B7F0A91D-CC66-4A8B-AF44-EBD935074F7F}"/>
    <cellStyle name="20% - Accent5 2 3 2 4 3" xfId="355" xr:uid="{A91901B8-49EE-4D06-948B-21B4E80E968D}"/>
    <cellStyle name="20% - Accent5 2 3 2 4 3 2" xfId="1819" xr:uid="{EC3275B3-AB15-42A3-AB8E-A8DEA14AB68A}"/>
    <cellStyle name="20% - Accent5 2 3 2 4 3 2 2" xfId="7609" xr:uid="{B3C7AA53-7965-464E-81CA-D4E3BF0C97AA}"/>
    <cellStyle name="20% - Accent5 2 3 2 4 3 2 3" xfId="4713" xr:uid="{15E668E7-EC8D-4B1C-ADED-725007DB3589}"/>
    <cellStyle name="20% - Accent5 2 3 2 4 3 3" xfId="6167" xr:uid="{4865E1C8-B046-4FD5-9154-A579E6E9F45A}"/>
    <cellStyle name="20% - Accent5 2 3 2 4 3 4" xfId="3271" xr:uid="{DDE3B17D-490D-41E0-9490-4282BC0EE64E}"/>
    <cellStyle name="20% - Accent5 2 3 2 4 4" xfId="1817" xr:uid="{1ED62E5A-2309-4C6C-B19A-A7EE8C8ED275}"/>
    <cellStyle name="20% - Accent5 2 3 2 4 4 2" xfId="7607" xr:uid="{037A1AD2-3989-4EAB-B8FC-E99EF9E1DD6F}"/>
    <cellStyle name="20% - Accent5 2 3 2 4 4 3" xfId="4711" xr:uid="{739B8EE6-8D35-45CD-8A85-B55A2EDABE06}"/>
    <cellStyle name="20% - Accent5 2 3 2 4 5" xfId="6165" xr:uid="{7459751B-50E7-47EB-BEFD-252D93D44D38}"/>
    <cellStyle name="20% - Accent5 2 3 2 4 6" xfId="3269" xr:uid="{F4D0F77E-A0A1-474D-BDCB-C06B857AEFCD}"/>
    <cellStyle name="20% - Accent5 2 3 2 5" xfId="356" xr:uid="{6E3F3906-ED93-4256-9B78-E1C1C9D53A32}"/>
    <cellStyle name="20% - Accent5 2 3 2 5 2" xfId="1820" xr:uid="{DFDD7993-B7B7-4241-9ACA-06C2B924DE88}"/>
    <cellStyle name="20% - Accent5 2 3 2 5 2 2" xfId="7610" xr:uid="{EE2609A1-596E-4FA8-832C-9ACE358A937C}"/>
    <cellStyle name="20% - Accent5 2 3 2 5 2 3" xfId="4714" xr:uid="{B8E98689-65AF-46DC-97C8-CEBC7AA3A066}"/>
    <cellStyle name="20% - Accent5 2 3 2 5 3" xfId="6168" xr:uid="{9BE3214D-BD6F-4FA1-9D0C-8B7F297C4D19}"/>
    <cellStyle name="20% - Accent5 2 3 2 5 4" xfId="3272" xr:uid="{C5563F14-C26C-4E39-91BC-9B5DC215438A}"/>
    <cellStyle name="20% - Accent5 2 3 2 6" xfId="357" xr:uid="{60849A93-F366-47CC-88D3-91FADDD0B720}"/>
    <cellStyle name="20% - Accent5 2 3 2 6 2" xfId="1821" xr:uid="{22D5FABF-C812-4A62-B8A6-35C035425009}"/>
    <cellStyle name="20% - Accent5 2 3 2 6 2 2" xfId="7611" xr:uid="{AAD26CC1-EEC3-4049-A091-EA24AA04AFA6}"/>
    <cellStyle name="20% - Accent5 2 3 2 6 2 3" xfId="4715" xr:uid="{30D61137-15CE-4F96-9C48-4F27FF2415E2}"/>
    <cellStyle name="20% - Accent5 2 3 2 6 3" xfId="6169" xr:uid="{9D1EE3D4-B47D-4DA8-8B5E-1ECBA3991E3B}"/>
    <cellStyle name="20% - Accent5 2 3 2 6 4" xfId="3273" xr:uid="{7D819003-DDA3-4747-9A62-159D0B67F0E5}"/>
    <cellStyle name="20% - Accent5 2 3 2 7" xfId="1810" xr:uid="{8430A958-82FE-4613-BE43-52B2A39BC3F5}"/>
    <cellStyle name="20% - Accent5 2 3 2 7 2" xfId="7600" xr:uid="{6836C14A-8346-4B23-931A-7981F2EE4B26}"/>
    <cellStyle name="20% - Accent5 2 3 2 7 3" xfId="4704" xr:uid="{29F1D2A2-2BD0-4123-BA34-35C524FE9984}"/>
    <cellStyle name="20% - Accent5 2 3 2 8" xfId="6158" xr:uid="{CF6C6AE0-3710-4317-8FAF-600DB202022D}"/>
    <cellStyle name="20% - Accent5 2 3 2 9" xfId="3262" xr:uid="{8D2E6C31-FC84-4D1E-BF1C-652BE33823DA}"/>
    <cellStyle name="20% - Accent5 2 3 3" xfId="358" xr:uid="{C20D41D9-8CB4-41F4-BC83-4C3C91146C81}"/>
    <cellStyle name="20% - Accent5 2 3 3 2" xfId="359" xr:uid="{04AB7704-E3FE-4B21-94CA-D914E2D9F282}"/>
    <cellStyle name="20% - Accent5 2 3 3 2 2" xfId="1823" xr:uid="{9228A069-FB23-4E0E-B555-73EAC3CED582}"/>
    <cellStyle name="20% - Accent5 2 3 3 2 2 2" xfId="7613" xr:uid="{89D3B7D2-7D69-4FDB-BB29-6DB831C939ED}"/>
    <cellStyle name="20% - Accent5 2 3 3 2 2 3" xfId="4717" xr:uid="{8E6C1DC1-C683-45A1-87BC-ED8D0DF0AC31}"/>
    <cellStyle name="20% - Accent5 2 3 3 2 3" xfId="6171" xr:uid="{5DA76D26-2B89-4FFE-A349-7CBE78262A88}"/>
    <cellStyle name="20% - Accent5 2 3 3 2 4" xfId="3275" xr:uid="{2EE7D1A1-7A6D-44F5-B5E4-DBC53FC69611}"/>
    <cellStyle name="20% - Accent5 2 3 3 3" xfId="360" xr:uid="{55AEFE48-3A8A-461B-98F0-95B2B4761208}"/>
    <cellStyle name="20% - Accent5 2 3 3 3 2" xfId="1824" xr:uid="{B05286DF-BBE1-4DB7-8211-0E0AB44D6AC7}"/>
    <cellStyle name="20% - Accent5 2 3 3 3 2 2" xfId="7614" xr:uid="{79C71E9D-0E0D-4BD6-AE5C-7C39D4185389}"/>
    <cellStyle name="20% - Accent5 2 3 3 3 2 3" xfId="4718" xr:uid="{AE9EF56A-74F3-40C3-9CAE-EC64DE0ED60A}"/>
    <cellStyle name="20% - Accent5 2 3 3 3 3" xfId="6172" xr:uid="{FC867AB1-7890-4668-822A-D7FB2B3D36CB}"/>
    <cellStyle name="20% - Accent5 2 3 3 3 4" xfId="3276" xr:uid="{D41E04EE-D55C-4B10-82C9-1D71A53C7C9A}"/>
    <cellStyle name="20% - Accent5 2 3 3 4" xfId="1822" xr:uid="{C58C27C8-9658-4D8A-80F6-6E73202EAE53}"/>
    <cellStyle name="20% - Accent5 2 3 3 4 2" xfId="7612" xr:uid="{7E2BE64E-2938-4820-A9B2-DC83960956C0}"/>
    <cellStyle name="20% - Accent5 2 3 3 4 3" xfId="4716" xr:uid="{2ADD2364-67D4-4ED8-ABA4-0B8E6E770B14}"/>
    <cellStyle name="20% - Accent5 2 3 3 5" xfId="6170" xr:uid="{4FCCFD08-C798-4F1A-BE24-D6A78A85D105}"/>
    <cellStyle name="20% - Accent5 2 3 3 6" xfId="3274" xr:uid="{7F047988-1260-4F05-A0D6-2BADA74FDE05}"/>
    <cellStyle name="20% - Accent5 2 3 4" xfId="361" xr:uid="{B4D930D9-2F0B-4806-B27E-ACF7B0AA7B67}"/>
    <cellStyle name="20% - Accent5 2 3 4 2" xfId="362" xr:uid="{66D4AE19-175B-45FD-A89E-5DD2EEB02B53}"/>
    <cellStyle name="20% - Accent5 2 3 4 2 2" xfId="1826" xr:uid="{3A1ED23A-B7C2-4D19-8CF7-DD5FED6CD917}"/>
    <cellStyle name="20% - Accent5 2 3 4 2 2 2" xfId="7616" xr:uid="{8E51FAE0-48E2-4A15-994B-7811689B90A8}"/>
    <cellStyle name="20% - Accent5 2 3 4 2 2 3" xfId="4720" xr:uid="{E54A764C-2952-4437-9160-D3B334D2C659}"/>
    <cellStyle name="20% - Accent5 2 3 4 2 3" xfId="6174" xr:uid="{6FA41E7A-58F7-4FBC-B16B-BDC77E9FCE4B}"/>
    <cellStyle name="20% - Accent5 2 3 4 2 4" xfId="3278" xr:uid="{FE8CA76C-6022-4EB9-9109-24C7E399C052}"/>
    <cellStyle name="20% - Accent5 2 3 4 3" xfId="363" xr:uid="{9BBF404D-47A3-404E-BF2E-2FBF4B9B9939}"/>
    <cellStyle name="20% - Accent5 2 3 4 3 2" xfId="1827" xr:uid="{E049626F-ED2C-4CE5-A7C5-8633A2653BE6}"/>
    <cellStyle name="20% - Accent5 2 3 4 3 2 2" xfId="7617" xr:uid="{3847BC57-0145-410A-9111-DBB9E73D393C}"/>
    <cellStyle name="20% - Accent5 2 3 4 3 2 3" xfId="4721" xr:uid="{55C83400-26AD-4777-867D-6300986FD085}"/>
    <cellStyle name="20% - Accent5 2 3 4 3 3" xfId="6175" xr:uid="{5D501E2D-C896-4F72-BADE-ECD08660CB3B}"/>
    <cellStyle name="20% - Accent5 2 3 4 3 4" xfId="3279" xr:uid="{E29B0EC1-0754-4824-9846-70A94C84CB3D}"/>
    <cellStyle name="20% - Accent5 2 3 4 4" xfId="1825" xr:uid="{93C350E6-1FA5-41A8-B710-DBC12AB6621C}"/>
    <cellStyle name="20% - Accent5 2 3 4 4 2" xfId="7615" xr:uid="{D13A06DC-C72E-4A20-8E41-F1FD1C2A3300}"/>
    <cellStyle name="20% - Accent5 2 3 4 4 3" xfId="4719" xr:uid="{E63E6D8A-618D-4672-A2D4-60F55F5C0A86}"/>
    <cellStyle name="20% - Accent5 2 3 4 5" xfId="6173" xr:uid="{35AD20F6-3FDE-46AC-854A-AE4D45F03504}"/>
    <cellStyle name="20% - Accent5 2 3 4 6" xfId="3277" xr:uid="{E7345095-E63F-4FC6-BB38-7DEF4F72F6C0}"/>
    <cellStyle name="20% - Accent5 2 3 5" xfId="364" xr:uid="{DD969143-F213-4C0A-A91C-8713DA58EBD2}"/>
    <cellStyle name="20% - Accent5 2 3 5 2" xfId="365" xr:uid="{83907D7F-68C3-46E9-AF35-B6D3BB2DBF07}"/>
    <cellStyle name="20% - Accent5 2 3 5 2 2" xfId="1829" xr:uid="{5AF180A4-9233-40C7-A728-E6D304B648E8}"/>
    <cellStyle name="20% - Accent5 2 3 5 2 2 2" xfId="7619" xr:uid="{78DB998D-684D-4FF1-BE4F-D6F6D46D4B1F}"/>
    <cellStyle name="20% - Accent5 2 3 5 2 2 3" xfId="4723" xr:uid="{B2E3C97B-83E3-44C6-864E-0CB0EEEA80F6}"/>
    <cellStyle name="20% - Accent5 2 3 5 2 3" xfId="6177" xr:uid="{4EA8DCCB-9499-48C7-B5E4-4543420DA2F4}"/>
    <cellStyle name="20% - Accent5 2 3 5 2 4" xfId="3281" xr:uid="{515F0613-5D05-44E5-8EC4-F3434FA9AE5E}"/>
    <cellStyle name="20% - Accent5 2 3 5 3" xfId="366" xr:uid="{B4EB9D90-57E6-46AC-80A8-357FBE6790E7}"/>
    <cellStyle name="20% - Accent5 2 3 5 3 2" xfId="1830" xr:uid="{3932B8C7-A498-4EA9-BF33-2CB2BCE5344F}"/>
    <cellStyle name="20% - Accent5 2 3 5 3 2 2" xfId="7620" xr:uid="{B061F6AD-88A7-4D67-97CB-A619D518C7AD}"/>
    <cellStyle name="20% - Accent5 2 3 5 3 2 3" xfId="4724" xr:uid="{DE79D641-B8ED-4E68-BD86-CC8D65DE0459}"/>
    <cellStyle name="20% - Accent5 2 3 5 3 3" xfId="6178" xr:uid="{39660563-A20B-4F3B-BAD2-83AF1804D3F7}"/>
    <cellStyle name="20% - Accent5 2 3 5 3 4" xfId="3282" xr:uid="{D358FFAD-A032-40ED-9F6A-43AF6BDD3AF7}"/>
    <cellStyle name="20% - Accent5 2 3 5 4" xfId="1828" xr:uid="{B6D47398-2659-4DAE-B46C-5F1693AC61C8}"/>
    <cellStyle name="20% - Accent5 2 3 5 4 2" xfId="7618" xr:uid="{11611118-7398-457B-9859-ABAE3F74EEBC}"/>
    <cellStyle name="20% - Accent5 2 3 5 4 3" xfId="4722" xr:uid="{8E7060C6-6BC8-4F4F-B8B3-5D51BA689006}"/>
    <cellStyle name="20% - Accent5 2 3 5 5" xfId="6176" xr:uid="{D9E25A8D-5BA0-408B-BD54-E7AF5EFA0C43}"/>
    <cellStyle name="20% - Accent5 2 3 5 6" xfId="3280" xr:uid="{FE863A23-7737-48FD-9D80-9B6FA4C13E27}"/>
    <cellStyle name="20% - Accent5 2 3 6" xfId="367" xr:uid="{ACA426B9-7119-444F-AEA4-A1ED3FA69C7A}"/>
    <cellStyle name="20% - Accent5 2 3 6 2" xfId="1831" xr:uid="{A394EC5B-57A3-4B80-AA4B-6A5FC69CFC64}"/>
    <cellStyle name="20% - Accent5 2 3 6 2 2" xfId="7621" xr:uid="{1826BB91-CB96-4555-A388-7C771290E912}"/>
    <cellStyle name="20% - Accent5 2 3 6 2 3" xfId="4725" xr:uid="{D17BCC16-6246-4996-8944-5569C8118BCD}"/>
    <cellStyle name="20% - Accent5 2 3 6 3" xfId="6179" xr:uid="{EB0C4D42-E82B-487B-B220-8AEF365A4370}"/>
    <cellStyle name="20% - Accent5 2 3 6 4" xfId="3283" xr:uid="{D5284D7E-79A7-4860-BE43-03EFC457A291}"/>
    <cellStyle name="20% - Accent5 2 3 7" xfId="368" xr:uid="{F8A08E73-9921-4C21-9D80-3E8909EFD5CC}"/>
    <cellStyle name="20% - Accent5 2 3 7 2" xfId="1832" xr:uid="{B96CCD15-674F-403E-BE3D-CEB5ED37DB5C}"/>
    <cellStyle name="20% - Accent5 2 3 7 2 2" xfId="7622" xr:uid="{84277A94-9124-4D34-BB23-F7D39835EB36}"/>
    <cellStyle name="20% - Accent5 2 3 7 2 3" xfId="4726" xr:uid="{8973E7AE-5C6A-47D5-A99F-0EB7D51E33FE}"/>
    <cellStyle name="20% - Accent5 2 3 7 3" xfId="6180" xr:uid="{1AF6DE0A-0D7F-45E4-9F42-64C79CEB05DD}"/>
    <cellStyle name="20% - Accent5 2 3 7 4" xfId="3284" xr:uid="{E6E83B19-44D4-4E86-B1FC-3B2ADB504C93}"/>
    <cellStyle name="20% - Accent5 2 3 8" xfId="1809" xr:uid="{904EE2CA-0671-48AD-942A-36A94777D3C3}"/>
    <cellStyle name="20% - Accent5 2 3 8 2" xfId="7599" xr:uid="{DFD5E1BC-77E9-4171-8DBA-05E92F05FBA3}"/>
    <cellStyle name="20% - Accent5 2 3 8 3" xfId="4703" xr:uid="{51C481ED-1472-4F70-9E93-B2FF9BAC0EE3}"/>
    <cellStyle name="20% - Accent5 2 3 9" xfId="6157" xr:uid="{C33FEC30-E609-424A-9879-AA921FF5F7DA}"/>
    <cellStyle name="20% - Accent5 2 4" xfId="369" xr:uid="{47DF5734-A16D-4868-95B5-A09CB723095A}"/>
    <cellStyle name="20% - Accent5 2 4 2" xfId="370" xr:uid="{0F0C77AC-8A61-41ED-8B14-08B0C7760DDB}"/>
    <cellStyle name="20% - Accent5 2 4 2 2" xfId="371" xr:uid="{1BA2B360-96A8-49BF-AC29-A4DA36102C46}"/>
    <cellStyle name="20% - Accent5 2 4 2 2 2" xfId="1835" xr:uid="{4E4521BF-0F36-4FFE-9062-157AD4433392}"/>
    <cellStyle name="20% - Accent5 2 4 2 2 2 2" xfId="7625" xr:uid="{05E81C7C-8B79-4BA5-8BE2-0F6B8C6C06BD}"/>
    <cellStyle name="20% - Accent5 2 4 2 2 2 3" xfId="4729" xr:uid="{F983C731-0E65-4086-B3D4-AB816C87AA71}"/>
    <cellStyle name="20% - Accent5 2 4 2 2 3" xfId="6183" xr:uid="{CAA8F969-8AB8-4BA2-BE7A-EB160AE49F7B}"/>
    <cellStyle name="20% - Accent5 2 4 2 2 4" xfId="3287" xr:uid="{86424326-D03E-498E-AA4F-82DEEA5DEE9E}"/>
    <cellStyle name="20% - Accent5 2 4 2 3" xfId="372" xr:uid="{696439C5-9E1D-4D74-A3B5-F2DFCFB89666}"/>
    <cellStyle name="20% - Accent5 2 4 2 3 2" xfId="1836" xr:uid="{EFF7BEBC-3B11-482F-A4C0-CDA300DC453C}"/>
    <cellStyle name="20% - Accent5 2 4 2 3 2 2" xfId="7626" xr:uid="{B52B5B67-B0C7-4182-A662-8140B56C37D2}"/>
    <cellStyle name="20% - Accent5 2 4 2 3 2 3" xfId="4730" xr:uid="{45B47B9D-0D7F-4977-B3B3-939AD72C23C7}"/>
    <cellStyle name="20% - Accent5 2 4 2 3 3" xfId="6184" xr:uid="{4B49D719-5EF7-41E8-8173-EB394BB0B850}"/>
    <cellStyle name="20% - Accent5 2 4 2 3 4" xfId="3288" xr:uid="{FE54094B-E991-4942-9759-CBD8B5342C9D}"/>
    <cellStyle name="20% - Accent5 2 4 2 4" xfId="1834" xr:uid="{99A362EB-B73B-45D1-9423-14A5B3256511}"/>
    <cellStyle name="20% - Accent5 2 4 2 4 2" xfId="7624" xr:uid="{9A3BE54C-1A95-4FD5-8741-DBC2529BB1DA}"/>
    <cellStyle name="20% - Accent5 2 4 2 4 3" xfId="4728" xr:uid="{43E35DE9-CDE9-420D-B2FB-FD988C3C8FCC}"/>
    <cellStyle name="20% - Accent5 2 4 2 5" xfId="6182" xr:uid="{83BACD92-3D20-4B53-A249-AB417BF539BB}"/>
    <cellStyle name="20% - Accent5 2 4 2 6" xfId="3286" xr:uid="{EADC4DB0-1FC2-481F-A9C5-A9677B7E46E1}"/>
    <cellStyle name="20% - Accent5 2 4 3" xfId="373" xr:uid="{34416EE4-C72D-4107-9416-437730D3418C}"/>
    <cellStyle name="20% - Accent5 2 4 3 2" xfId="374" xr:uid="{1E8C6AC1-01E6-4BF6-A4DE-3D582EA4CE18}"/>
    <cellStyle name="20% - Accent5 2 4 3 2 2" xfId="1838" xr:uid="{E8F4098B-1FA0-414E-A5F1-FC6C4A0EB50C}"/>
    <cellStyle name="20% - Accent5 2 4 3 2 2 2" xfId="7628" xr:uid="{23E1D714-10C7-44C7-A0FA-122DE597B3DD}"/>
    <cellStyle name="20% - Accent5 2 4 3 2 2 3" xfId="4732" xr:uid="{C10EA149-780D-4D8C-9293-E0E8310E839B}"/>
    <cellStyle name="20% - Accent5 2 4 3 2 3" xfId="6186" xr:uid="{54F8F316-5597-4A28-88CD-43B699BFF522}"/>
    <cellStyle name="20% - Accent5 2 4 3 2 4" xfId="3290" xr:uid="{6FEBADD3-5DB4-4149-B349-5C16E26C2565}"/>
    <cellStyle name="20% - Accent5 2 4 3 3" xfId="375" xr:uid="{EAC00AA2-9987-466A-A7EB-D8CE8AD76B7C}"/>
    <cellStyle name="20% - Accent5 2 4 3 3 2" xfId="1839" xr:uid="{82D7040D-0DBE-4539-8880-F942C41D5390}"/>
    <cellStyle name="20% - Accent5 2 4 3 3 2 2" xfId="7629" xr:uid="{3829AC8E-5339-40E2-814C-8B50521E4BC8}"/>
    <cellStyle name="20% - Accent5 2 4 3 3 2 3" xfId="4733" xr:uid="{59DF7282-78F3-40A0-ABE3-0EA3D131DAAE}"/>
    <cellStyle name="20% - Accent5 2 4 3 3 3" xfId="6187" xr:uid="{2304FF49-49B2-4AC8-92B6-F4ACCFB7DF06}"/>
    <cellStyle name="20% - Accent5 2 4 3 3 4" xfId="3291" xr:uid="{B6A3526C-3AC5-4184-8D4B-5016F950FF51}"/>
    <cellStyle name="20% - Accent5 2 4 3 4" xfId="1837" xr:uid="{D68ED1D3-A5DE-4256-B381-CDD008352A98}"/>
    <cellStyle name="20% - Accent5 2 4 3 4 2" xfId="7627" xr:uid="{709546C7-072A-4DE6-BD70-AC8CC17AAEEB}"/>
    <cellStyle name="20% - Accent5 2 4 3 4 3" xfId="4731" xr:uid="{FE69EAB9-1B3E-4258-9FB3-39DD854EEA12}"/>
    <cellStyle name="20% - Accent5 2 4 3 5" xfId="6185" xr:uid="{E49E79AF-7B15-4F42-99AA-4F9FDEE2A6AD}"/>
    <cellStyle name="20% - Accent5 2 4 3 6" xfId="3289" xr:uid="{29B23182-7192-4611-9B41-468000A024DB}"/>
    <cellStyle name="20% - Accent5 2 4 4" xfId="376" xr:uid="{B5CC156F-D44A-4DDB-AE51-81601E8A5640}"/>
    <cellStyle name="20% - Accent5 2 4 4 2" xfId="377" xr:uid="{A9AA2A61-1250-4F00-AA37-52FB503BF91B}"/>
    <cellStyle name="20% - Accent5 2 4 4 2 2" xfId="1841" xr:uid="{3714C927-8AE4-41B5-9DD7-99FD4F94FA96}"/>
    <cellStyle name="20% - Accent5 2 4 4 2 2 2" xfId="7631" xr:uid="{99C41FE2-50DF-4A21-ACDC-8AD4FF35E1CD}"/>
    <cellStyle name="20% - Accent5 2 4 4 2 2 3" xfId="4735" xr:uid="{DE1B6BCB-2805-4485-9A86-5CF6D97A61A4}"/>
    <cellStyle name="20% - Accent5 2 4 4 2 3" xfId="6189" xr:uid="{6999040D-9A96-41E8-8C33-47B5B41926FF}"/>
    <cellStyle name="20% - Accent5 2 4 4 2 4" xfId="3293" xr:uid="{FF7420F0-69BA-423D-AB17-D0506013978C}"/>
    <cellStyle name="20% - Accent5 2 4 4 3" xfId="378" xr:uid="{D4DE1AB2-9B84-43AF-B687-A5C6F77E1875}"/>
    <cellStyle name="20% - Accent5 2 4 4 3 2" xfId="1842" xr:uid="{3F30C294-239C-4709-9A55-EB6A78EB901A}"/>
    <cellStyle name="20% - Accent5 2 4 4 3 2 2" xfId="7632" xr:uid="{5E2A7378-4C06-467E-B568-41DB57364C30}"/>
    <cellStyle name="20% - Accent5 2 4 4 3 2 3" xfId="4736" xr:uid="{A127FD8C-C492-474A-AAE7-5BAFC0AFB5B7}"/>
    <cellStyle name="20% - Accent5 2 4 4 3 3" xfId="6190" xr:uid="{37637C08-9D5F-4F8A-BB52-23A71D86577A}"/>
    <cellStyle name="20% - Accent5 2 4 4 3 4" xfId="3294" xr:uid="{2F37311A-C321-45AF-8EA7-559752333671}"/>
    <cellStyle name="20% - Accent5 2 4 4 4" xfId="1840" xr:uid="{8D718615-1DFC-4B59-82C5-E3898E7B8D7A}"/>
    <cellStyle name="20% - Accent5 2 4 4 4 2" xfId="7630" xr:uid="{4A8EFD99-2F96-4ACD-9218-084FA67161D3}"/>
    <cellStyle name="20% - Accent5 2 4 4 4 3" xfId="4734" xr:uid="{6931E4A0-F6C9-4FC3-909E-941C8B7EFBBA}"/>
    <cellStyle name="20% - Accent5 2 4 4 5" xfId="6188" xr:uid="{AC00EEC9-D1B5-4B51-8F23-4CAB67012976}"/>
    <cellStyle name="20% - Accent5 2 4 4 6" xfId="3292" xr:uid="{9CC4B0BA-EE3E-46CE-AF78-0E08F2D6537D}"/>
    <cellStyle name="20% - Accent5 2 4 5" xfId="379" xr:uid="{24AFE864-CE40-4DDA-9B58-7CA8D1CA7210}"/>
    <cellStyle name="20% - Accent5 2 4 5 2" xfId="1843" xr:uid="{18A1AED4-604C-4394-8F98-EF836B01F9BE}"/>
    <cellStyle name="20% - Accent5 2 4 5 2 2" xfId="7633" xr:uid="{31DBAAAB-D83B-4AD9-A3DC-43D8FAC51D9D}"/>
    <cellStyle name="20% - Accent5 2 4 5 2 3" xfId="4737" xr:uid="{3F682FD8-3A24-4805-87DE-10EA80347C5F}"/>
    <cellStyle name="20% - Accent5 2 4 5 3" xfId="6191" xr:uid="{3FC2FD07-BD1E-4430-832A-7B5A8EACF66E}"/>
    <cellStyle name="20% - Accent5 2 4 5 4" xfId="3295" xr:uid="{78D7EB9E-497A-441E-8F43-569BEE0493A8}"/>
    <cellStyle name="20% - Accent5 2 4 6" xfId="380" xr:uid="{22FEAC97-A1FB-4E45-B0FC-CB08ED75C144}"/>
    <cellStyle name="20% - Accent5 2 4 6 2" xfId="1844" xr:uid="{C6FF384D-E56B-4B09-9F6E-065E3A4B7D9C}"/>
    <cellStyle name="20% - Accent5 2 4 6 2 2" xfId="7634" xr:uid="{48E8BE34-96E5-42EB-9F29-1A425DFFB6AE}"/>
    <cellStyle name="20% - Accent5 2 4 6 2 3" xfId="4738" xr:uid="{DAD5913E-BBEE-4D6E-9ECA-1A46CDA13CAA}"/>
    <cellStyle name="20% - Accent5 2 4 6 3" xfId="6192" xr:uid="{3810746D-79F0-4869-B764-457EA1BD11E3}"/>
    <cellStyle name="20% - Accent5 2 4 6 4" xfId="3296" xr:uid="{F3A16870-5F7F-49B9-81F5-1999AA5D5960}"/>
    <cellStyle name="20% - Accent5 2 4 7" xfId="1833" xr:uid="{A3C9F1E4-425D-4632-B1B2-ABBF2A93A903}"/>
    <cellStyle name="20% - Accent5 2 4 7 2" xfId="7623" xr:uid="{D04FAAFE-F443-4D2A-848C-812EBB81237E}"/>
    <cellStyle name="20% - Accent5 2 4 7 3" xfId="4727" xr:uid="{863BE8C0-8304-468D-9BFB-0CEDF8EA4D27}"/>
    <cellStyle name="20% - Accent5 2 4 8" xfId="6181" xr:uid="{0685BB8D-7311-472A-8D25-6568F24870FE}"/>
    <cellStyle name="20% - Accent5 2 4 9" xfId="3285" xr:uid="{9143E919-C5D2-474B-B8BF-4BF4192BFEE5}"/>
    <cellStyle name="20% - Accent5 2 5" xfId="381" xr:uid="{6E001607-A629-45D3-B2A7-3637FE7D13C5}"/>
    <cellStyle name="20% - Accent5 2 5 2" xfId="382" xr:uid="{F039FEE4-CE05-4FD0-BCC9-26904E94617F}"/>
    <cellStyle name="20% - Accent5 2 5 2 2" xfId="1846" xr:uid="{ABC69A06-35FC-42CD-9A1C-6BDAF2A4AE3B}"/>
    <cellStyle name="20% - Accent5 2 5 2 2 2" xfId="7636" xr:uid="{4F306E14-AA27-45E7-8A64-EB31C5EFD591}"/>
    <cellStyle name="20% - Accent5 2 5 2 2 3" xfId="4740" xr:uid="{0F3B2C30-445B-480C-A0B8-2228CA4332DE}"/>
    <cellStyle name="20% - Accent5 2 5 2 3" xfId="6194" xr:uid="{0C00523A-B645-4AFD-A02B-94FA16ADB34E}"/>
    <cellStyle name="20% - Accent5 2 5 2 4" xfId="3298" xr:uid="{BAF2A161-3FEA-4C84-B2FF-858906897A9F}"/>
    <cellStyle name="20% - Accent5 2 5 3" xfId="383" xr:uid="{A9181D6A-C636-4281-8F99-CDD44A4C6004}"/>
    <cellStyle name="20% - Accent5 2 5 3 2" xfId="1847" xr:uid="{1C3C14BC-B46D-4705-9464-DE7FF04C9DA0}"/>
    <cellStyle name="20% - Accent5 2 5 3 2 2" xfId="7637" xr:uid="{DD404E2B-938B-4EFC-9987-2E3B76104575}"/>
    <cellStyle name="20% - Accent5 2 5 3 2 3" xfId="4741" xr:uid="{B006BEE7-8D94-4D59-972B-03FF58447905}"/>
    <cellStyle name="20% - Accent5 2 5 3 3" xfId="6195" xr:uid="{981586FB-0264-4546-8A25-FEFCD14721F3}"/>
    <cellStyle name="20% - Accent5 2 5 3 4" xfId="3299" xr:uid="{1FA6406F-962A-46E0-83BA-62F45BF6596D}"/>
    <cellStyle name="20% - Accent5 2 5 4" xfId="1845" xr:uid="{8EFA8BCC-41C3-455D-8E93-01CFF6F52334}"/>
    <cellStyle name="20% - Accent5 2 5 4 2" xfId="7635" xr:uid="{F9840B62-48BF-44B2-82A7-E5E7E169B7FE}"/>
    <cellStyle name="20% - Accent5 2 5 4 3" xfId="4739" xr:uid="{931A05F4-D8CA-4074-BC32-8B140250D330}"/>
    <cellStyle name="20% - Accent5 2 5 5" xfId="6193" xr:uid="{C730D2EE-7B82-4469-8859-43B346FD15EE}"/>
    <cellStyle name="20% - Accent5 2 5 6" xfId="3297" xr:uid="{E2A9E7E5-7C74-4CF7-87ED-91DDBD2F433A}"/>
    <cellStyle name="20% - Accent5 2 6" xfId="384" xr:uid="{ADB73D09-9B4D-4266-ADD2-32D395E920A1}"/>
    <cellStyle name="20% - Accent5 2 6 2" xfId="385" xr:uid="{D2A9F0AF-3172-4507-8790-15A3E734BD24}"/>
    <cellStyle name="20% - Accent5 2 6 2 2" xfId="1849" xr:uid="{128EC657-329C-4374-AB8A-12C7752F563E}"/>
    <cellStyle name="20% - Accent5 2 6 2 2 2" xfId="7639" xr:uid="{90024344-42A2-4CEC-87C4-B7FFD2B77687}"/>
    <cellStyle name="20% - Accent5 2 6 2 2 3" xfId="4743" xr:uid="{271B477F-50F1-42FF-BDF8-31CCE700CEBA}"/>
    <cellStyle name="20% - Accent5 2 6 2 3" xfId="6197" xr:uid="{91035287-4C5E-41EA-905B-E16C5C221DA1}"/>
    <cellStyle name="20% - Accent5 2 6 2 4" xfId="3301" xr:uid="{45743C29-15E7-4B65-B85B-C80832A2D756}"/>
    <cellStyle name="20% - Accent5 2 6 3" xfId="386" xr:uid="{B2FE99FB-766C-4C26-8F6E-A5B4D3ADBC41}"/>
    <cellStyle name="20% - Accent5 2 6 3 2" xfId="1850" xr:uid="{AA9E5069-F964-4647-97E9-0DC05A7B6BCA}"/>
    <cellStyle name="20% - Accent5 2 6 3 2 2" xfId="7640" xr:uid="{822583C8-81EC-4C18-9313-995020D84CA1}"/>
    <cellStyle name="20% - Accent5 2 6 3 2 3" xfId="4744" xr:uid="{565DED18-E59A-4976-A156-4E1397333A70}"/>
    <cellStyle name="20% - Accent5 2 6 3 3" xfId="6198" xr:uid="{BC066DB8-DB1B-4C15-8E7B-8D93588BC8BC}"/>
    <cellStyle name="20% - Accent5 2 6 3 4" xfId="3302" xr:uid="{79136E31-E564-47EB-918D-70724D3AAF25}"/>
    <cellStyle name="20% - Accent5 2 6 4" xfId="1848" xr:uid="{E44A4D4A-5E05-4488-8045-14F2CE884524}"/>
    <cellStyle name="20% - Accent5 2 6 4 2" xfId="7638" xr:uid="{CD87A9A9-C239-41C5-BD32-BE2E71622896}"/>
    <cellStyle name="20% - Accent5 2 6 4 3" xfId="4742" xr:uid="{F835C5CB-4BEF-4C25-A4A5-7D49FC259D8C}"/>
    <cellStyle name="20% - Accent5 2 6 5" xfId="6196" xr:uid="{A2378480-116B-470B-B408-18A5380186CA}"/>
    <cellStyle name="20% - Accent5 2 6 6" xfId="3300" xr:uid="{EE24FD53-D4FF-4B8E-B84C-69C60C86BAC9}"/>
    <cellStyle name="20% - Accent5 2 7" xfId="387" xr:uid="{09D2F8E8-8B8F-4BBE-B477-08BEEA660E4D}"/>
    <cellStyle name="20% - Accent5 2 7 2" xfId="388" xr:uid="{48BD5D59-099E-42C6-8C5F-3CBCD18FC1EE}"/>
    <cellStyle name="20% - Accent5 2 7 2 2" xfId="1852" xr:uid="{B45310BA-2D82-4AF4-B09E-526961D0C52C}"/>
    <cellStyle name="20% - Accent5 2 7 2 2 2" xfId="7642" xr:uid="{E7DE1B5B-A48C-43FC-A14E-424407B74FF8}"/>
    <cellStyle name="20% - Accent5 2 7 2 2 3" xfId="4746" xr:uid="{08EDED80-55F7-46EA-B7A7-9EA711D65754}"/>
    <cellStyle name="20% - Accent5 2 7 2 3" xfId="6200" xr:uid="{98AB0664-B9E9-44AF-850A-B72F2FED4E68}"/>
    <cellStyle name="20% - Accent5 2 7 2 4" xfId="3304" xr:uid="{DF7AFE83-C5D2-43EC-9489-756604F5F3A5}"/>
    <cellStyle name="20% - Accent5 2 7 3" xfId="389" xr:uid="{E9306121-7A46-422E-9755-38C4486392A3}"/>
    <cellStyle name="20% - Accent5 2 7 3 2" xfId="1853" xr:uid="{BD6A3001-43CD-43B8-8495-BF153EFB6925}"/>
    <cellStyle name="20% - Accent5 2 7 3 2 2" xfId="7643" xr:uid="{76C29807-31B1-46A6-88FE-A36BF467CEB8}"/>
    <cellStyle name="20% - Accent5 2 7 3 2 3" xfId="4747" xr:uid="{121C10A0-D899-44DD-8D99-EFBB79D2E84F}"/>
    <cellStyle name="20% - Accent5 2 7 3 3" xfId="6201" xr:uid="{F914D102-84A2-45B1-93F9-1916F23FF36A}"/>
    <cellStyle name="20% - Accent5 2 7 3 4" xfId="3305" xr:uid="{58A76EDD-6F87-4143-A57F-353C73D2FC65}"/>
    <cellStyle name="20% - Accent5 2 7 4" xfId="1851" xr:uid="{44B4837F-6407-40B5-A0A5-4BEED0539A23}"/>
    <cellStyle name="20% - Accent5 2 7 4 2" xfId="7641" xr:uid="{59EA1C30-0744-4BAD-B6B8-DF91AB1A6B4D}"/>
    <cellStyle name="20% - Accent5 2 7 4 3" xfId="4745" xr:uid="{14C89CCF-3489-41C5-A69E-11A9DF565490}"/>
    <cellStyle name="20% - Accent5 2 7 5" xfId="6199" xr:uid="{9702BE3E-DC49-4A8B-9381-3B408400DBA3}"/>
    <cellStyle name="20% - Accent5 2 7 6" xfId="3303" xr:uid="{13C0786D-3CEA-4835-8DA8-C9C11366F341}"/>
    <cellStyle name="20% - Accent5 2 8" xfId="390" xr:uid="{D270D28A-95CF-4727-AE0D-41052E559AE7}"/>
    <cellStyle name="20% - Accent5 2 8 2" xfId="1854" xr:uid="{03479D40-5AE1-4D15-A52B-B0E0FE000190}"/>
    <cellStyle name="20% - Accent5 2 8 2 2" xfId="7644" xr:uid="{97562D2A-04EA-4B32-9E6D-62A1A902BE4F}"/>
    <cellStyle name="20% - Accent5 2 8 2 3" xfId="4748" xr:uid="{6A204D75-FBA0-472E-922D-D7C99DCFCE90}"/>
    <cellStyle name="20% - Accent5 2 8 3" xfId="6202" xr:uid="{F8ABABB7-5693-428F-AA89-1AFFC23C0B09}"/>
    <cellStyle name="20% - Accent5 2 8 4" xfId="3306" xr:uid="{97D8AE1E-0F7C-4CEB-962E-3A14E52CB89F}"/>
    <cellStyle name="20% - Accent5 2 9" xfId="391" xr:uid="{94EAA44B-3845-4658-808E-5BF9A365F479}"/>
    <cellStyle name="20% - Accent5 2 9 2" xfId="1855" xr:uid="{F58B2619-20E8-487A-B20C-040358B1BA92}"/>
    <cellStyle name="20% - Accent5 2 9 2 2" xfId="7645" xr:uid="{E1C3D1AD-2DF4-4398-BC93-8B4B421C1A55}"/>
    <cellStyle name="20% - Accent5 2 9 2 3" xfId="4749" xr:uid="{6744D567-3167-4410-8917-7D2DA5798A66}"/>
    <cellStyle name="20% - Accent5 2 9 3" xfId="6203" xr:uid="{900DC563-F770-4322-AB45-084898A58E7D}"/>
    <cellStyle name="20% - Accent5 2 9 4" xfId="3307" xr:uid="{1719F8BE-3E4F-40A3-B272-9FA088639049}"/>
    <cellStyle name="20% - Accent6 2" xfId="392" xr:uid="{05D13475-16F5-4DEA-8D93-221ADB4A061B}"/>
    <cellStyle name="20% - Accent6 2 10" xfId="1856" xr:uid="{FE41EDF7-1FC4-49CB-B8DB-2FAA44D1C055}"/>
    <cellStyle name="20% - Accent6 2 10 2" xfId="7646" xr:uid="{A21E717F-CCDB-497A-8F5D-A5302FEC0DC7}"/>
    <cellStyle name="20% - Accent6 2 10 3" xfId="4750" xr:uid="{B649554E-B82D-49F5-B750-4F14C9D07EF9}"/>
    <cellStyle name="20% - Accent6 2 11" xfId="6204" xr:uid="{655A7318-BDF6-428C-96AF-00EC96082AB1}"/>
    <cellStyle name="20% - Accent6 2 12" xfId="3308" xr:uid="{581C2AE1-1AFE-4669-8801-6B4E0B220409}"/>
    <cellStyle name="20% - Accent6 2 2" xfId="393" xr:uid="{EA21532C-D5D9-4BF3-869A-4562F667E6E3}"/>
    <cellStyle name="20% - Accent6 2 2 10" xfId="3309" xr:uid="{0824D265-60B7-422E-BF84-BECE312FBA1F}"/>
    <cellStyle name="20% - Accent6 2 2 2" xfId="394" xr:uid="{A96819DD-3AC0-4ED1-9DE6-F06090D62029}"/>
    <cellStyle name="20% - Accent6 2 2 2 2" xfId="395" xr:uid="{4D1FF720-3FB8-4C7D-A755-B88959143BA6}"/>
    <cellStyle name="20% - Accent6 2 2 2 2 2" xfId="396" xr:uid="{FD9250B0-BE61-4A29-9E22-778C1923FF7F}"/>
    <cellStyle name="20% - Accent6 2 2 2 2 2 2" xfId="1860" xr:uid="{77781A83-8451-456E-82CF-13D819D6A959}"/>
    <cellStyle name="20% - Accent6 2 2 2 2 2 2 2" xfId="7650" xr:uid="{7BC1EEFF-4B38-4541-B646-F925AC19AB64}"/>
    <cellStyle name="20% - Accent6 2 2 2 2 2 2 3" xfId="4754" xr:uid="{9892381B-A8C9-488C-9510-C5664F7E11E3}"/>
    <cellStyle name="20% - Accent6 2 2 2 2 2 3" xfId="6208" xr:uid="{F7888758-B2E9-46D6-AD15-1075B5E4EEC8}"/>
    <cellStyle name="20% - Accent6 2 2 2 2 2 4" xfId="3312" xr:uid="{962D337B-83B8-4A95-B198-C3125EA29D44}"/>
    <cellStyle name="20% - Accent6 2 2 2 2 3" xfId="397" xr:uid="{54773C3F-F227-4371-93A8-821AF54F97DD}"/>
    <cellStyle name="20% - Accent6 2 2 2 2 3 2" xfId="1861" xr:uid="{F34F1992-053A-4BDA-8150-BC4470F915A9}"/>
    <cellStyle name="20% - Accent6 2 2 2 2 3 2 2" xfId="7651" xr:uid="{4071C044-B096-4FF2-A3AD-C33B6F1EC60E}"/>
    <cellStyle name="20% - Accent6 2 2 2 2 3 2 3" xfId="4755" xr:uid="{24B32992-8B90-4698-96E0-069B41448A0D}"/>
    <cellStyle name="20% - Accent6 2 2 2 2 3 3" xfId="6209" xr:uid="{24139710-FEA6-4CCB-B1AC-F8D75750091A}"/>
    <cellStyle name="20% - Accent6 2 2 2 2 3 4" xfId="3313" xr:uid="{42B47E6D-28ED-48FF-B866-A166815EB275}"/>
    <cellStyle name="20% - Accent6 2 2 2 2 4" xfId="1859" xr:uid="{09041250-DC76-461D-AE4F-7A534613A869}"/>
    <cellStyle name="20% - Accent6 2 2 2 2 4 2" xfId="7649" xr:uid="{623ADB2F-6992-43EA-B576-C2A74F2075EA}"/>
    <cellStyle name="20% - Accent6 2 2 2 2 4 3" xfId="4753" xr:uid="{2FC8C6A9-D9FB-4AA5-9642-257483493F49}"/>
    <cellStyle name="20% - Accent6 2 2 2 2 5" xfId="6207" xr:uid="{13ED850F-7954-445C-A716-77EBF2EB9AFF}"/>
    <cellStyle name="20% - Accent6 2 2 2 2 6" xfId="3311" xr:uid="{1E1F590F-776B-4503-A3A2-E53C6AA98943}"/>
    <cellStyle name="20% - Accent6 2 2 2 3" xfId="398" xr:uid="{2283CA4E-7AAA-4BF9-9A72-3BD4EB41CE14}"/>
    <cellStyle name="20% - Accent6 2 2 2 3 2" xfId="399" xr:uid="{41866F83-39F4-4BD5-ABE5-651BDC5B5722}"/>
    <cellStyle name="20% - Accent6 2 2 2 3 2 2" xfId="1863" xr:uid="{A11B8288-7E41-450D-A369-E208E3BCC567}"/>
    <cellStyle name="20% - Accent6 2 2 2 3 2 2 2" xfId="7653" xr:uid="{B8D5C7BF-4E60-4CD7-8B58-ACD840D12DAC}"/>
    <cellStyle name="20% - Accent6 2 2 2 3 2 2 3" xfId="4757" xr:uid="{48420EA6-5CC4-458D-A959-137CF6518F4E}"/>
    <cellStyle name="20% - Accent6 2 2 2 3 2 3" xfId="6211" xr:uid="{114C450B-B065-4F5A-8E85-422576A8658B}"/>
    <cellStyle name="20% - Accent6 2 2 2 3 2 4" xfId="3315" xr:uid="{ABAD8CDB-4F41-4615-A925-F849DD176BD4}"/>
    <cellStyle name="20% - Accent6 2 2 2 3 3" xfId="400" xr:uid="{6B7C1D6F-599B-4164-AF97-8FCCAA9DC17C}"/>
    <cellStyle name="20% - Accent6 2 2 2 3 3 2" xfId="1864" xr:uid="{FEAC0E57-954B-40E1-90AB-51BE8325F5B6}"/>
    <cellStyle name="20% - Accent6 2 2 2 3 3 2 2" xfId="7654" xr:uid="{C0797DDD-AEB4-497F-9A6B-1981842F5E1E}"/>
    <cellStyle name="20% - Accent6 2 2 2 3 3 2 3" xfId="4758" xr:uid="{49B51545-022E-4C39-96F2-07E615ED3EC7}"/>
    <cellStyle name="20% - Accent6 2 2 2 3 3 3" xfId="6212" xr:uid="{35793490-712C-49E3-BC0F-9FF46A368E0B}"/>
    <cellStyle name="20% - Accent6 2 2 2 3 3 4" xfId="3316" xr:uid="{4206E2C4-1BC1-4144-B7EF-F79A554F797A}"/>
    <cellStyle name="20% - Accent6 2 2 2 3 4" xfId="1862" xr:uid="{0AFCE961-A4BD-4418-B330-6ED84CDB9600}"/>
    <cellStyle name="20% - Accent6 2 2 2 3 4 2" xfId="7652" xr:uid="{0730A1B7-EBD2-40BB-BAFD-144ECB76DEEC}"/>
    <cellStyle name="20% - Accent6 2 2 2 3 4 3" xfId="4756" xr:uid="{7F54518A-480A-4270-8ED7-AA3B3374D2C0}"/>
    <cellStyle name="20% - Accent6 2 2 2 3 5" xfId="6210" xr:uid="{0D5E803B-6250-4C95-BE48-9DDA6C17FEDF}"/>
    <cellStyle name="20% - Accent6 2 2 2 3 6" xfId="3314" xr:uid="{77ED7257-3217-476E-980B-58F6351176B7}"/>
    <cellStyle name="20% - Accent6 2 2 2 4" xfId="401" xr:uid="{A762E0EA-6F85-4F0C-AF1D-E60970B61018}"/>
    <cellStyle name="20% - Accent6 2 2 2 4 2" xfId="402" xr:uid="{9945F735-F248-4309-AB33-13E73949D573}"/>
    <cellStyle name="20% - Accent6 2 2 2 4 2 2" xfId="1866" xr:uid="{8DADC461-7F47-4209-ABE7-6597591652A0}"/>
    <cellStyle name="20% - Accent6 2 2 2 4 2 2 2" xfId="7656" xr:uid="{1B12E6E9-6D51-4BED-A9D4-828A5EFBA189}"/>
    <cellStyle name="20% - Accent6 2 2 2 4 2 2 3" xfId="4760" xr:uid="{BCB2223B-6E24-4F7C-81E1-1802320633A7}"/>
    <cellStyle name="20% - Accent6 2 2 2 4 2 3" xfId="6214" xr:uid="{7C58CEDF-7749-4455-9545-E9C5A171308D}"/>
    <cellStyle name="20% - Accent6 2 2 2 4 2 4" xfId="3318" xr:uid="{8B62411B-7928-4723-95BE-D0C093679EB9}"/>
    <cellStyle name="20% - Accent6 2 2 2 4 3" xfId="403" xr:uid="{4704FE9E-1002-4CE1-AA6D-8BB54492456F}"/>
    <cellStyle name="20% - Accent6 2 2 2 4 3 2" xfId="1867" xr:uid="{E302D88D-6A2B-411E-94C7-3830DBDC8E84}"/>
    <cellStyle name="20% - Accent6 2 2 2 4 3 2 2" xfId="7657" xr:uid="{5AA2E3FF-4C76-4030-8981-C55E1BDC9B43}"/>
    <cellStyle name="20% - Accent6 2 2 2 4 3 2 3" xfId="4761" xr:uid="{C77ECFF8-B51C-4E1C-9EF8-5B2A173D36B3}"/>
    <cellStyle name="20% - Accent6 2 2 2 4 3 3" xfId="6215" xr:uid="{15ABAD00-1525-4D10-BE8D-DBD63EF9E9A4}"/>
    <cellStyle name="20% - Accent6 2 2 2 4 3 4" xfId="3319" xr:uid="{4144C863-3E8C-4B92-A057-27CCED3ED8D5}"/>
    <cellStyle name="20% - Accent6 2 2 2 4 4" xfId="1865" xr:uid="{825F8B45-0073-4E21-AFB6-C2EC7C416FBD}"/>
    <cellStyle name="20% - Accent6 2 2 2 4 4 2" xfId="7655" xr:uid="{FB2F2918-5931-4E2E-9688-9A9979C34D7B}"/>
    <cellStyle name="20% - Accent6 2 2 2 4 4 3" xfId="4759" xr:uid="{549D5F90-CE95-4D70-BB67-A1774F791ECD}"/>
    <cellStyle name="20% - Accent6 2 2 2 4 5" xfId="6213" xr:uid="{003EA433-2109-49DA-B6C4-3C96A5B061E7}"/>
    <cellStyle name="20% - Accent6 2 2 2 4 6" xfId="3317" xr:uid="{1F0D1FB1-8C07-46AC-993B-D2AC6EE88D01}"/>
    <cellStyle name="20% - Accent6 2 2 2 5" xfId="404" xr:uid="{81028881-F597-4A95-8FB4-5B9C939B3A81}"/>
    <cellStyle name="20% - Accent6 2 2 2 5 2" xfId="1868" xr:uid="{2F1C48BB-FFCF-41AB-A97F-5D6DC78483FA}"/>
    <cellStyle name="20% - Accent6 2 2 2 5 2 2" xfId="7658" xr:uid="{D4A0C6F4-3A64-4E5D-B27A-67BD2C76AEFC}"/>
    <cellStyle name="20% - Accent6 2 2 2 5 2 3" xfId="4762" xr:uid="{CC4E68B9-0E74-4D81-B683-172DAF26526F}"/>
    <cellStyle name="20% - Accent6 2 2 2 5 3" xfId="6216" xr:uid="{303B7A01-2728-44CA-88C2-3D66DE5D4147}"/>
    <cellStyle name="20% - Accent6 2 2 2 5 4" xfId="3320" xr:uid="{D818683C-63B6-4367-BE43-6B0192D5221F}"/>
    <cellStyle name="20% - Accent6 2 2 2 6" xfId="405" xr:uid="{997DD759-B6F5-47A8-9C26-CE04AD833CAF}"/>
    <cellStyle name="20% - Accent6 2 2 2 6 2" xfId="1869" xr:uid="{D673BA57-B0A7-43E4-9287-965573D49295}"/>
    <cellStyle name="20% - Accent6 2 2 2 6 2 2" xfId="7659" xr:uid="{6D87754F-C1BD-4108-A981-83933ED2D894}"/>
    <cellStyle name="20% - Accent6 2 2 2 6 2 3" xfId="4763" xr:uid="{209B3E4A-1139-4821-A1B8-2ED15ADCF95E}"/>
    <cellStyle name="20% - Accent6 2 2 2 6 3" xfId="6217" xr:uid="{98CABA49-DEBE-4BCA-9762-60C6EFF5BE95}"/>
    <cellStyle name="20% - Accent6 2 2 2 6 4" xfId="3321" xr:uid="{DBA90D64-5484-482B-8F0B-BA17C0808341}"/>
    <cellStyle name="20% - Accent6 2 2 2 7" xfId="1858" xr:uid="{6BD5AD7C-27BE-4D67-A602-066E75AF092B}"/>
    <cellStyle name="20% - Accent6 2 2 2 7 2" xfId="7648" xr:uid="{23799CD0-C35D-4857-A09B-73FC3060E08D}"/>
    <cellStyle name="20% - Accent6 2 2 2 7 3" xfId="4752" xr:uid="{6BE28BAF-0622-42F4-BA66-1462375E7F9D}"/>
    <cellStyle name="20% - Accent6 2 2 2 8" xfId="6206" xr:uid="{939C97A8-AFAD-4D82-8BB6-3301C65EAA68}"/>
    <cellStyle name="20% - Accent6 2 2 2 9" xfId="3310" xr:uid="{0E65DE64-474E-4505-AD6A-21C09154DF6E}"/>
    <cellStyle name="20% - Accent6 2 2 3" xfId="406" xr:uid="{BAD30323-EB63-4092-A9BD-6862574F7EC9}"/>
    <cellStyle name="20% - Accent6 2 2 3 2" xfId="407" xr:uid="{F36C033E-28AF-4889-94D5-5B332AF39B4D}"/>
    <cellStyle name="20% - Accent6 2 2 3 2 2" xfId="1871" xr:uid="{8AB71A61-880E-48E0-8999-36496EC25B9A}"/>
    <cellStyle name="20% - Accent6 2 2 3 2 2 2" xfId="7661" xr:uid="{27AD963E-508C-42C1-9A58-600ACEA2AD06}"/>
    <cellStyle name="20% - Accent6 2 2 3 2 2 3" xfId="4765" xr:uid="{D13FBAAD-FD7C-40F8-884D-DE56C1B6F937}"/>
    <cellStyle name="20% - Accent6 2 2 3 2 3" xfId="6219" xr:uid="{7C1E6C27-7183-4A49-827D-4DF8801C70A4}"/>
    <cellStyle name="20% - Accent6 2 2 3 2 4" xfId="3323" xr:uid="{5CD6F97B-FABD-4507-96C9-8D96A2ECD48F}"/>
    <cellStyle name="20% - Accent6 2 2 3 3" xfId="408" xr:uid="{75FE26B5-901F-4C63-AF90-F0A9483EAC8C}"/>
    <cellStyle name="20% - Accent6 2 2 3 3 2" xfId="1872" xr:uid="{7C390002-91A8-42C9-8171-D3095BD29CFD}"/>
    <cellStyle name="20% - Accent6 2 2 3 3 2 2" xfId="7662" xr:uid="{617618B1-8F06-488E-947C-B1FE9CF19EA3}"/>
    <cellStyle name="20% - Accent6 2 2 3 3 2 3" xfId="4766" xr:uid="{8FEB4596-BA40-4ED7-8205-140B24A4296B}"/>
    <cellStyle name="20% - Accent6 2 2 3 3 3" xfId="6220" xr:uid="{718BF8AD-2A2F-41EB-915E-5E4DEA9463F9}"/>
    <cellStyle name="20% - Accent6 2 2 3 3 4" xfId="3324" xr:uid="{86D79E96-16E3-4517-B75D-ED2CABB12A24}"/>
    <cellStyle name="20% - Accent6 2 2 3 4" xfId="1870" xr:uid="{BB19735B-504C-47BD-9D4E-045622B86DCE}"/>
    <cellStyle name="20% - Accent6 2 2 3 4 2" xfId="7660" xr:uid="{AF2DA32C-BFE4-435F-89A0-5602E7356DEF}"/>
    <cellStyle name="20% - Accent6 2 2 3 4 3" xfId="4764" xr:uid="{FD6CC722-4EDC-4B9B-9B89-34C5AAAA3AF2}"/>
    <cellStyle name="20% - Accent6 2 2 3 5" xfId="6218" xr:uid="{7141B150-FA51-4EA4-A945-ADBF946686A4}"/>
    <cellStyle name="20% - Accent6 2 2 3 6" xfId="3322" xr:uid="{3564B437-DFEC-4251-ABFA-88DAEFCC36B6}"/>
    <cellStyle name="20% - Accent6 2 2 4" xfId="409" xr:uid="{D5009F49-7E4D-49B0-AC7F-421090E7B238}"/>
    <cellStyle name="20% - Accent6 2 2 4 2" xfId="410" xr:uid="{DF1AE3DC-74C9-4421-8F4A-925C69205035}"/>
    <cellStyle name="20% - Accent6 2 2 4 2 2" xfId="1874" xr:uid="{DE09D76A-DE79-4244-8E6B-6B2D616FC342}"/>
    <cellStyle name="20% - Accent6 2 2 4 2 2 2" xfId="7664" xr:uid="{DFC1DA47-A5B8-45F9-B411-2DAAC3717D99}"/>
    <cellStyle name="20% - Accent6 2 2 4 2 2 3" xfId="4768" xr:uid="{AC22F4C7-7833-4F78-A325-0C598E20BFD1}"/>
    <cellStyle name="20% - Accent6 2 2 4 2 3" xfId="6222" xr:uid="{8905738B-C407-4056-915B-B9FC7D1F1D88}"/>
    <cellStyle name="20% - Accent6 2 2 4 2 4" xfId="3326" xr:uid="{04BEEE7E-676C-4DAD-9881-E88F711C504F}"/>
    <cellStyle name="20% - Accent6 2 2 4 3" xfId="411" xr:uid="{D8E089EE-AA3F-4E7C-9156-0890F613A4A2}"/>
    <cellStyle name="20% - Accent6 2 2 4 3 2" xfId="1875" xr:uid="{AF103D28-C459-49CE-9CA9-04E6C1C42F00}"/>
    <cellStyle name="20% - Accent6 2 2 4 3 2 2" xfId="7665" xr:uid="{FD95B153-1046-4E67-83BB-6DACF2E90BAF}"/>
    <cellStyle name="20% - Accent6 2 2 4 3 2 3" xfId="4769" xr:uid="{DF53727C-21B9-4175-AD99-3FEAE619721C}"/>
    <cellStyle name="20% - Accent6 2 2 4 3 3" xfId="6223" xr:uid="{A568311B-742F-45F7-B788-EC90F2868EE1}"/>
    <cellStyle name="20% - Accent6 2 2 4 3 4" xfId="3327" xr:uid="{2F575424-A24D-4D36-95A5-5BB7D80C69AD}"/>
    <cellStyle name="20% - Accent6 2 2 4 4" xfId="1873" xr:uid="{D112A68F-A35E-4627-8577-29417EE62C68}"/>
    <cellStyle name="20% - Accent6 2 2 4 4 2" xfId="7663" xr:uid="{F630E188-5049-41EF-BF8F-5254D29E10BF}"/>
    <cellStyle name="20% - Accent6 2 2 4 4 3" xfId="4767" xr:uid="{C8EBD1FE-F87D-4710-B70F-BD2BB19370B6}"/>
    <cellStyle name="20% - Accent6 2 2 4 5" xfId="6221" xr:uid="{F7D33166-6FCD-4B00-BA63-3AC38781B419}"/>
    <cellStyle name="20% - Accent6 2 2 4 6" xfId="3325" xr:uid="{557D817C-925E-439D-A6DA-D2782537AA20}"/>
    <cellStyle name="20% - Accent6 2 2 5" xfId="412" xr:uid="{65C61CA6-224B-4CAB-9821-55493BCC9B76}"/>
    <cellStyle name="20% - Accent6 2 2 5 2" xfId="413" xr:uid="{E4AC360F-AA63-4A4B-80BF-BD3FAABCCED7}"/>
    <cellStyle name="20% - Accent6 2 2 5 2 2" xfId="1877" xr:uid="{F6CF63EF-840F-4FC5-8CF4-3E2C5BFDC01C}"/>
    <cellStyle name="20% - Accent6 2 2 5 2 2 2" xfId="7667" xr:uid="{DA414831-DA7C-442A-A8A5-2F41BD8562DD}"/>
    <cellStyle name="20% - Accent6 2 2 5 2 2 3" xfId="4771" xr:uid="{8DB94237-7F56-4A03-820E-FEF18AEA2D36}"/>
    <cellStyle name="20% - Accent6 2 2 5 2 3" xfId="6225" xr:uid="{F16A22C0-A5BC-4948-8C08-3EF6FF66B774}"/>
    <cellStyle name="20% - Accent6 2 2 5 2 4" xfId="3329" xr:uid="{80FBE967-BF03-43AD-A11F-3E368816B7D4}"/>
    <cellStyle name="20% - Accent6 2 2 5 3" xfId="414" xr:uid="{603A068E-5A45-46B9-B59D-7CE724225819}"/>
    <cellStyle name="20% - Accent6 2 2 5 3 2" xfId="1878" xr:uid="{E73F2183-ED03-4C7D-86C3-E69A8F58F6A1}"/>
    <cellStyle name="20% - Accent6 2 2 5 3 2 2" xfId="7668" xr:uid="{F48C3AB9-168B-4FD5-8FA0-15E5CC8AC3A3}"/>
    <cellStyle name="20% - Accent6 2 2 5 3 2 3" xfId="4772" xr:uid="{183F4715-5E44-4154-8426-1E2FC954D6C5}"/>
    <cellStyle name="20% - Accent6 2 2 5 3 3" xfId="6226" xr:uid="{06EB8468-7D9A-4988-AC4E-5A295AC2E6DC}"/>
    <cellStyle name="20% - Accent6 2 2 5 3 4" xfId="3330" xr:uid="{8BEECE6C-0C07-40BB-ADD4-7E663F05E7C3}"/>
    <cellStyle name="20% - Accent6 2 2 5 4" xfId="1876" xr:uid="{DFB691F4-E04C-48D3-8359-5EFA97C31DA6}"/>
    <cellStyle name="20% - Accent6 2 2 5 4 2" xfId="7666" xr:uid="{FD54557E-3BB2-41ED-8FED-DCEAED66AEC7}"/>
    <cellStyle name="20% - Accent6 2 2 5 4 3" xfId="4770" xr:uid="{F0E914F5-BF07-46E1-B04D-822A01CEEF8E}"/>
    <cellStyle name="20% - Accent6 2 2 5 5" xfId="6224" xr:uid="{DA22FD01-4B08-42C0-B7DC-8159385E53A0}"/>
    <cellStyle name="20% - Accent6 2 2 5 6" xfId="3328" xr:uid="{B5660DAC-441A-4510-A6C9-775E70BD0809}"/>
    <cellStyle name="20% - Accent6 2 2 6" xfId="415" xr:uid="{6990B5D6-2538-4F38-8C52-2B08F12A9823}"/>
    <cellStyle name="20% - Accent6 2 2 6 2" xfId="1879" xr:uid="{96A85B62-4E59-4C37-8F92-728E648FDC54}"/>
    <cellStyle name="20% - Accent6 2 2 6 2 2" xfId="7669" xr:uid="{47B8C4B7-C3A3-4AD3-89F2-0F7344BCBCF7}"/>
    <cellStyle name="20% - Accent6 2 2 6 2 3" xfId="4773" xr:uid="{3FA81A43-E12C-422A-A8F4-F4AEFF6EE333}"/>
    <cellStyle name="20% - Accent6 2 2 6 3" xfId="6227" xr:uid="{8A52C56A-05CF-4217-8F3C-B0312BC37A6B}"/>
    <cellStyle name="20% - Accent6 2 2 6 4" xfId="3331" xr:uid="{3BA14909-804A-4E7B-B15B-51E9B8F0CEE9}"/>
    <cellStyle name="20% - Accent6 2 2 7" xfId="416" xr:uid="{F646FA0E-3169-4F68-8865-311DDEB941F5}"/>
    <cellStyle name="20% - Accent6 2 2 7 2" xfId="1880" xr:uid="{80BC58AD-88CB-4158-8124-031F0098FB45}"/>
    <cellStyle name="20% - Accent6 2 2 7 2 2" xfId="7670" xr:uid="{1EE1CF66-8F94-4E1F-A2B7-EE2F05E2C5AB}"/>
    <cellStyle name="20% - Accent6 2 2 7 2 3" xfId="4774" xr:uid="{5437E674-EE6F-4386-8DA8-A868D527DCDC}"/>
    <cellStyle name="20% - Accent6 2 2 7 3" xfId="6228" xr:uid="{A8342473-6822-48EE-9C85-2444332C428C}"/>
    <cellStyle name="20% - Accent6 2 2 7 4" xfId="3332" xr:uid="{DCCD0672-E117-4906-9589-354B2400DC71}"/>
    <cellStyle name="20% - Accent6 2 2 8" xfId="1857" xr:uid="{D724DE1C-B6C9-408B-A97E-BB931F629E1A}"/>
    <cellStyle name="20% - Accent6 2 2 8 2" xfId="7647" xr:uid="{63494A45-FCDB-46B2-B332-8114CE3480C7}"/>
    <cellStyle name="20% - Accent6 2 2 8 3" xfId="4751" xr:uid="{038E9031-40E8-4F81-A326-1599094CD227}"/>
    <cellStyle name="20% - Accent6 2 2 9" xfId="6205" xr:uid="{400BC723-B604-4231-A37A-C4F404F7515B}"/>
    <cellStyle name="20% - Accent6 2 3" xfId="417" xr:uid="{180971E1-955C-4B0D-BACF-B48BDD8B492B}"/>
    <cellStyle name="20% - Accent6 2 3 10" xfId="3333" xr:uid="{211AE4F5-1B00-45E0-87E3-4F5B3CCF7410}"/>
    <cellStyle name="20% - Accent6 2 3 2" xfId="418" xr:uid="{FF875960-C6A1-493D-8B71-077366F42234}"/>
    <cellStyle name="20% - Accent6 2 3 2 2" xfId="419" xr:uid="{5B8927C6-FB3C-4CEE-A6AD-8876E79A5CA3}"/>
    <cellStyle name="20% - Accent6 2 3 2 2 2" xfId="420" xr:uid="{F583ABDD-6754-4C5A-9287-A71D0CB89D1A}"/>
    <cellStyle name="20% - Accent6 2 3 2 2 2 2" xfId="1884" xr:uid="{CA247FC8-42AD-406C-B0F1-32995456C632}"/>
    <cellStyle name="20% - Accent6 2 3 2 2 2 2 2" xfId="7674" xr:uid="{3FECCD91-D6C8-44A9-902F-85F581F99017}"/>
    <cellStyle name="20% - Accent6 2 3 2 2 2 2 3" xfId="4778" xr:uid="{3E777DCD-0596-41F5-BD9A-E8083C020E1B}"/>
    <cellStyle name="20% - Accent6 2 3 2 2 2 3" xfId="6232" xr:uid="{D2EEAC5C-336D-469E-BC15-780DBF303B94}"/>
    <cellStyle name="20% - Accent6 2 3 2 2 2 4" xfId="3336" xr:uid="{F396740F-62DB-4ECE-AA40-21B0A84A54EE}"/>
    <cellStyle name="20% - Accent6 2 3 2 2 3" xfId="421" xr:uid="{AB15E141-0869-4D90-8477-CD2C87B0DFF3}"/>
    <cellStyle name="20% - Accent6 2 3 2 2 3 2" xfId="1885" xr:uid="{46BEF479-79D4-4828-9318-5CA993A6A8B5}"/>
    <cellStyle name="20% - Accent6 2 3 2 2 3 2 2" xfId="7675" xr:uid="{1FAAE4DA-0BF8-4AB3-9223-348F373CE41A}"/>
    <cellStyle name="20% - Accent6 2 3 2 2 3 2 3" xfId="4779" xr:uid="{CF425CD5-C4AA-4698-8BE9-8889594C6733}"/>
    <cellStyle name="20% - Accent6 2 3 2 2 3 3" xfId="6233" xr:uid="{2086ACE7-F63D-43E2-B2DC-E5083FC387D0}"/>
    <cellStyle name="20% - Accent6 2 3 2 2 3 4" xfId="3337" xr:uid="{E3B046DA-EDAA-49FC-BD5D-A3B81FB7DEC1}"/>
    <cellStyle name="20% - Accent6 2 3 2 2 4" xfId="1883" xr:uid="{FDD38076-B398-4733-8AFE-5EC71B4C1E25}"/>
    <cellStyle name="20% - Accent6 2 3 2 2 4 2" xfId="7673" xr:uid="{B2C7921E-5959-464B-8123-FE47C779F90E}"/>
    <cellStyle name="20% - Accent6 2 3 2 2 4 3" xfId="4777" xr:uid="{D84C6E90-AE23-49BB-8AA1-825CF5F29518}"/>
    <cellStyle name="20% - Accent6 2 3 2 2 5" xfId="6231" xr:uid="{C10203B9-8FE7-4260-A50D-B3C2F8C21423}"/>
    <cellStyle name="20% - Accent6 2 3 2 2 6" xfId="3335" xr:uid="{689171F5-3D41-4AC2-8DAC-8D462D7C17AA}"/>
    <cellStyle name="20% - Accent6 2 3 2 3" xfId="422" xr:uid="{FC927BA9-058B-4146-9846-FDCCD9B2AA86}"/>
    <cellStyle name="20% - Accent6 2 3 2 3 2" xfId="423" xr:uid="{469A77BE-35AA-4300-BB51-6C36F6E5FC60}"/>
    <cellStyle name="20% - Accent6 2 3 2 3 2 2" xfId="1887" xr:uid="{4216E9BD-29B2-4CCC-B570-294D022D9FF2}"/>
    <cellStyle name="20% - Accent6 2 3 2 3 2 2 2" xfId="7677" xr:uid="{88D0B301-B047-4F98-9EA6-0F87CA9D1D92}"/>
    <cellStyle name="20% - Accent6 2 3 2 3 2 2 3" xfId="4781" xr:uid="{AEAF4D26-095F-404F-8C66-8B3C70A200AD}"/>
    <cellStyle name="20% - Accent6 2 3 2 3 2 3" xfId="6235" xr:uid="{9ECAA1BD-1860-4153-AD5C-55FC2D2AC17C}"/>
    <cellStyle name="20% - Accent6 2 3 2 3 2 4" xfId="3339" xr:uid="{CB74F102-75EE-4FB0-AB1D-D28327495FE1}"/>
    <cellStyle name="20% - Accent6 2 3 2 3 3" xfId="424" xr:uid="{C3403045-0D2B-4B4E-86D1-110752910E62}"/>
    <cellStyle name="20% - Accent6 2 3 2 3 3 2" xfId="1888" xr:uid="{7BBB273C-2F58-4906-9E03-23D33B6DC939}"/>
    <cellStyle name="20% - Accent6 2 3 2 3 3 2 2" xfId="7678" xr:uid="{6746E4FF-3420-4660-B059-E57187FF3292}"/>
    <cellStyle name="20% - Accent6 2 3 2 3 3 2 3" xfId="4782" xr:uid="{A5F4B70A-CAD6-4BFB-86C0-26C8C1393830}"/>
    <cellStyle name="20% - Accent6 2 3 2 3 3 3" xfId="6236" xr:uid="{7A128C06-1E93-4DF3-9D0F-3582D268A388}"/>
    <cellStyle name="20% - Accent6 2 3 2 3 3 4" xfId="3340" xr:uid="{7BB2A1DB-106D-472C-A753-0D686584013A}"/>
    <cellStyle name="20% - Accent6 2 3 2 3 4" xfId="1886" xr:uid="{9B4C281E-48D8-4838-A82A-116C9FAA2B09}"/>
    <cellStyle name="20% - Accent6 2 3 2 3 4 2" xfId="7676" xr:uid="{7788D0A1-BEE8-41C1-BAE9-6AF438EB5BC1}"/>
    <cellStyle name="20% - Accent6 2 3 2 3 4 3" xfId="4780" xr:uid="{74602699-00B0-442C-8164-091CA3822B67}"/>
    <cellStyle name="20% - Accent6 2 3 2 3 5" xfId="6234" xr:uid="{336AB405-64B1-486C-AA6B-47E620BE2523}"/>
    <cellStyle name="20% - Accent6 2 3 2 3 6" xfId="3338" xr:uid="{F238D9B8-5F09-4E91-8868-F18E219EE88C}"/>
    <cellStyle name="20% - Accent6 2 3 2 4" xfId="425" xr:uid="{BC985488-EE16-4113-91DC-7B09657B8953}"/>
    <cellStyle name="20% - Accent6 2 3 2 4 2" xfId="426" xr:uid="{F654AABF-483E-4D2C-B4A4-D9CA0CB91CC2}"/>
    <cellStyle name="20% - Accent6 2 3 2 4 2 2" xfId="1890" xr:uid="{3E572C60-876A-4366-A7DD-E5F02FAAC651}"/>
    <cellStyle name="20% - Accent6 2 3 2 4 2 2 2" xfId="7680" xr:uid="{9407D5D3-D160-4EF1-994B-B84C16717EED}"/>
    <cellStyle name="20% - Accent6 2 3 2 4 2 2 3" xfId="4784" xr:uid="{D133ABC1-2E5B-40D9-98D3-7180BB81D0A5}"/>
    <cellStyle name="20% - Accent6 2 3 2 4 2 3" xfId="6238" xr:uid="{D0BFFA52-831D-4C21-949A-869E9175BAF1}"/>
    <cellStyle name="20% - Accent6 2 3 2 4 2 4" xfId="3342" xr:uid="{B6180221-824A-4765-8F1A-79237FB65808}"/>
    <cellStyle name="20% - Accent6 2 3 2 4 3" xfId="427" xr:uid="{02D97CA0-0B84-43C0-B110-A041AA54CB97}"/>
    <cellStyle name="20% - Accent6 2 3 2 4 3 2" xfId="1891" xr:uid="{31C40731-D7F0-4B63-9419-DA492B075A9F}"/>
    <cellStyle name="20% - Accent6 2 3 2 4 3 2 2" xfId="7681" xr:uid="{51E80801-E831-4269-8546-B92D7825E14B}"/>
    <cellStyle name="20% - Accent6 2 3 2 4 3 2 3" xfId="4785" xr:uid="{C568EEDC-D890-4744-AB15-2417E37061EE}"/>
    <cellStyle name="20% - Accent6 2 3 2 4 3 3" xfId="6239" xr:uid="{73F1AEC9-A00C-455E-9A19-1F8CF014F99B}"/>
    <cellStyle name="20% - Accent6 2 3 2 4 3 4" xfId="3343" xr:uid="{5B21F38E-3CCA-4904-A782-141969DC6EA9}"/>
    <cellStyle name="20% - Accent6 2 3 2 4 4" xfId="1889" xr:uid="{39F75792-BB8C-41AB-B93C-680E247F89D1}"/>
    <cellStyle name="20% - Accent6 2 3 2 4 4 2" xfId="7679" xr:uid="{D8904E88-4E1D-4A04-8D1E-EA42B9DB0A49}"/>
    <cellStyle name="20% - Accent6 2 3 2 4 4 3" xfId="4783" xr:uid="{AB1789C2-BBB4-456E-BB8E-2DFB0B801F3F}"/>
    <cellStyle name="20% - Accent6 2 3 2 4 5" xfId="6237" xr:uid="{638AA26C-EF08-4DA0-8129-413156AD21AC}"/>
    <cellStyle name="20% - Accent6 2 3 2 4 6" xfId="3341" xr:uid="{7CAF9DA6-8DC0-4C2E-B8A8-03C17B62EEEF}"/>
    <cellStyle name="20% - Accent6 2 3 2 5" xfId="428" xr:uid="{75DB528B-EC5B-4B59-839F-0F0AF439D694}"/>
    <cellStyle name="20% - Accent6 2 3 2 5 2" xfId="1892" xr:uid="{F370FF7C-D25A-4EFF-AF3F-E44F23AA5202}"/>
    <cellStyle name="20% - Accent6 2 3 2 5 2 2" xfId="7682" xr:uid="{3D1E9937-D82E-447F-9899-95B89777D6A8}"/>
    <cellStyle name="20% - Accent6 2 3 2 5 2 3" xfId="4786" xr:uid="{7A736AA6-05F6-4977-9C90-9853154DA7EB}"/>
    <cellStyle name="20% - Accent6 2 3 2 5 3" xfId="6240" xr:uid="{12FCD1E0-6A1F-4F2F-9455-9C700221D6E7}"/>
    <cellStyle name="20% - Accent6 2 3 2 5 4" xfId="3344" xr:uid="{438E6E22-67B3-4CDF-89D4-EDD2926BFE1A}"/>
    <cellStyle name="20% - Accent6 2 3 2 6" xfId="429" xr:uid="{6D5989A7-3FA5-43F0-BF9B-28C3D3215BB4}"/>
    <cellStyle name="20% - Accent6 2 3 2 6 2" xfId="1893" xr:uid="{CE7D3A8F-6DF8-4FB8-8889-0DE636A1FE3D}"/>
    <cellStyle name="20% - Accent6 2 3 2 6 2 2" xfId="7683" xr:uid="{6377118D-B9AE-4F99-B448-98B095340231}"/>
    <cellStyle name="20% - Accent6 2 3 2 6 2 3" xfId="4787" xr:uid="{8F1ECA54-E6C4-4A9F-8A7F-E43360BF600A}"/>
    <cellStyle name="20% - Accent6 2 3 2 6 3" xfId="6241" xr:uid="{BAB2E2F8-0A17-4E76-AFD6-683A94E8ECE8}"/>
    <cellStyle name="20% - Accent6 2 3 2 6 4" xfId="3345" xr:uid="{AB407AE2-8C69-4600-BA26-542C30958186}"/>
    <cellStyle name="20% - Accent6 2 3 2 7" xfId="1882" xr:uid="{45148D57-0B5A-446C-8E8A-C55B27947BE6}"/>
    <cellStyle name="20% - Accent6 2 3 2 7 2" xfId="7672" xr:uid="{ED2FB637-4B33-4FF1-B124-F213A649FAA6}"/>
    <cellStyle name="20% - Accent6 2 3 2 7 3" xfId="4776" xr:uid="{68ED7498-08A1-4C2D-91ED-3F0AF046E0EA}"/>
    <cellStyle name="20% - Accent6 2 3 2 8" xfId="6230" xr:uid="{C8884A29-D3DE-4153-BD8B-789B219670C4}"/>
    <cellStyle name="20% - Accent6 2 3 2 9" xfId="3334" xr:uid="{0114852D-808E-4FBE-8DFB-0B589CE9B5CF}"/>
    <cellStyle name="20% - Accent6 2 3 3" xfId="430" xr:uid="{94933567-AE88-45B7-B95F-BC4791AD3474}"/>
    <cellStyle name="20% - Accent6 2 3 3 2" xfId="431" xr:uid="{542AA74E-D86E-4BE3-BBEE-548C7E097AAA}"/>
    <cellStyle name="20% - Accent6 2 3 3 2 2" xfId="1895" xr:uid="{17A0FAC9-06EB-47BF-B773-ACD7CFC13A36}"/>
    <cellStyle name="20% - Accent6 2 3 3 2 2 2" xfId="7685" xr:uid="{98CDEEEF-0692-4461-993F-70A3F0AA1A81}"/>
    <cellStyle name="20% - Accent6 2 3 3 2 2 3" xfId="4789" xr:uid="{0B5DA2A1-2163-4176-BB1F-8C5D871EBC36}"/>
    <cellStyle name="20% - Accent6 2 3 3 2 3" xfId="6243" xr:uid="{0F934CFA-49F7-4AE7-BA42-8D19E52E4EF9}"/>
    <cellStyle name="20% - Accent6 2 3 3 2 4" xfId="3347" xr:uid="{F42ABE01-C3AF-45D7-BB33-D44635E430DD}"/>
    <cellStyle name="20% - Accent6 2 3 3 3" xfId="432" xr:uid="{2B45EA1B-BDE7-4952-B897-F0FAF68DB55D}"/>
    <cellStyle name="20% - Accent6 2 3 3 3 2" xfId="1896" xr:uid="{9A8AD064-04DA-4A6B-8439-F10797EE9F49}"/>
    <cellStyle name="20% - Accent6 2 3 3 3 2 2" xfId="7686" xr:uid="{BA0221AD-A24E-4822-BE31-A646FD15F5A4}"/>
    <cellStyle name="20% - Accent6 2 3 3 3 2 3" xfId="4790" xr:uid="{4A27E41E-A79A-4371-A6DF-6EA1B661F3F6}"/>
    <cellStyle name="20% - Accent6 2 3 3 3 3" xfId="6244" xr:uid="{EFF47AA2-2754-4771-90C8-3C22789BD30D}"/>
    <cellStyle name="20% - Accent6 2 3 3 3 4" xfId="3348" xr:uid="{CD7854EE-2C0D-43F8-9DD3-8E75BA4569FB}"/>
    <cellStyle name="20% - Accent6 2 3 3 4" xfId="1894" xr:uid="{89FCA11C-3F16-47EB-AD2B-38DA3186CB2B}"/>
    <cellStyle name="20% - Accent6 2 3 3 4 2" xfId="7684" xr:uid="{C3304D27-C076-42ED-8AD1-7FCE87E74C40}"/>
    <cellStyle name="20% - Accent6 2 3 3 4 3" xfId="4788" xr:uid="{75CDA9BD-90C7-4F14-AF63-127CA899FAF9}"/>
    <cellStyle name="20% - Accent6 2 3 3 5" xfId="6242" xr:uid="{5188F03E-159D-4BCA-87E8-70B8B08C0AB4}"/>
    <cellStyle name="20% - Accent6 2 3 3 6" xfId="3346" xr:uid="{C3978ADB-394E-4B1E-9EE8-19F3A6F5978C}"/>
    <cellStyle name="20% - Accent6 2 3 4" xfId="433" xr:uid="{2AC9AA21-C454-42AC-B37F-9D7F6AB72FB4}"/>
    <cellStyle name="20% - Accent6 2 3 4 2" xfId="434" xr:uid="{3A50CA82-D778-4C36-A755-4B7A66F6D87F}"/>
    <cellStyle name="20% - Accent6 2 3 4 2 2" xfId="1898" xr:uid="{0C1415C5-0130-473A-8329-AF70EF5B32EB}"/>
    <cellStyle name="20% - Accent6 2 3 4 2 2 2" xfId="7688" xr:uid="{033F0450-623C-422C-904D-3976F73D961F}"/>
    <cellStyle name="20% - Accent6 2 3 4 2 2 3" xfId="4792" xr:uid="{2EE4FD87-EE6F-42E3-BE5E-FB550DF85C5A}"/>
    <cellStyle name="20% - Accent6 2 3 4 2 3" xfId="6246" xr:uid="{BFDD0307-278D-4BC3-9697-80C31F8B7B0B}"/>
    <cellStyle name="20% - Accent6 2 3 4 2 4" xfId="3350" xr:uid="{B5EA66EF-E8DF-48E1-9B14-E84EBFAFF40C}"/>
    <cellStyle name="20% - Accent6 2 3 4 3" xfId="435" xr:uid="{4842576A-98E5-44AD-8631-F12494B859FB}"/>
    <cellStyle name="20% - Accent6 2 3 4 3 2" xfId="1899" xr:uid="{422DB171-D116-42EC-8C53-45BA6D5854EE}"/>
    <cellStyle name="20% - Accent6 2 3 4 3 2 2" xfId="7689" xr:uid="{065C4754-5749-482F-82B6-562D7536358C}"/>
    <cellStyle name="20% - Accent6 2 3 4 3 2 3" xfId="4793" xr:uid="{F56F1CD9-387F-4BC6-A7DE-1BF7746A0048}"/>
    <cellStyle name="20% - Accent6 2 3 4 3 3" xfId="6247" xr:uid="{E4ADAF96-7881-45C7-8B2F-5C8BE287AFF8}"/>
    <cellStyle name="20% - Accent6 2 3 4 3 4" xfId="3351" xr:uid="{E88FC3E9-89A1-42F0-B9DC-700013AE60D3}"/>
    <cellStyle name="20% - Accent6 2 3 4 4" xfId="1897" xr:uid="{B45A4D0E-5FA8-43F1-B6BA-CBE732944F62}"/>
    <cellStyle name="20% - Accent6 2 3 4 4 2" xfId="7687" xr:uid="{92990340-C264-4A66-9217-0A947AD78673}"/>
    <cellStyle name="20% - Accent6 2 3 4 4 3" xfId="4791" xr:uid="{E96062B6-24DC-43E2-8BC4-112C7A284A40}"/>
    <cellStyle name="20% - Accent6 2 3 4 5" xfId="6245" xr:uid="{D2CBB738-73F7-4D23-BF1C-B3410D0357F8}"/>
    <cellStyle name="20% - Accent6 2 3 4 6" xfId="3349" xr:uid="{3C1A461E-7DFA-415B-ADE3-528A52D367D8}"/>
    <cellStyle name="20% - Accent6 2 3 5" xfId="436" xr:uid="{6EB1E1DC-4B69-4505-BD42-D8C9631C491A}"/>
    <cellStyle name="20% - Accent6 2 3 5 2" xfId="437" xr:uid="{A6EE71C3-F7DA-4201-9276-068F8C1BD6FB}"/>
    <cellStyle name="20% - Accent6 2 3 5 2 2" xfId="1901" xr:uid="{2B6FFDC7-6916-4BB2-9117-7EC75E44C787}"/>
    <cellStyle name="20% - Accent6 2 3 5 2 2 2" xfId="7691" xr:uid="{F9F68FD2-B5A4-4A63-BD8C-6C9E7A2AED4E}"/>
    <cellStyle name="20% - Accent6 2 3 5 2 2 3" xfId="4795" xr:uid="{F5B7DE80-EFED-442B-831E-4011830766EC}"/>
    <cellStyle name="20% - Accent6 2 3 5 2 3" xfId="6249" xr:uid="{3921B530-7A5E-4C49-A669-E737EAB16127}"/>
    <cellStyle name="20% - Accent6 2 3 5 2 4" xfId="3353" xr:uid="{8E289B70-96B2-4DC6-AFB4-82C8B67F2C4A}"/>
    <cellStyle name="20% - Accent6 2 3 5 3" xfId="438" xr:uid="{3E34FDB4-30D2-4886-B3E4-A68574F773CD}"/>
    <cellStyle name="20% - Accent6 2 3 5 3 2" xfId="1902" xr:uid="{AF2ED6A2-EEC4-417D-8739-079DAB3EB6DC}"/>
    <cellStyle name="20% - Accent6 2 3 5 3 2 2" xfId="7692" xr:uid="{85F24F98-7B46-4452-99BA-06699A4EB46F}"/>
    <cellStyle name="20% - Accent6 2 3 5 3 2 3" xfId="4796" xr:uid="{B0D81969-3B22-4982-9A15-BF8D97B3145F}"/>
    <cellStyle name="20% - Accent6 2 3 5 3 3" xfId="6250" xr:uid="{FEBC6262-B757-46D2-8C72-CAA0138D4EC5}"/>
    <cellStyle name="20% - Accent6 2 3 5 3 4" xfId="3354" xr:uid="{E799447A-7E6F-4E6F-9D33-0AEA481E7980}"/>
    <cellStyle name="20% - Accent6 2 3 5 4" xfId="1900" xr:uid="{53053C25-DF88-41A6-A4C4-873374352E0D}"/>
    <cellStyle name="20% - Accent6 2 3 5 4 2" xfId="7690" xr:uid="{F026AF21-710E-41BD-AE21-E2EED598C078}"/>
    <cellStyle name="20% - Accent6 2 3 5 4 3" xfId="4794" xr:uid="{D048DFD9-5783-4EB1-A4B0-8D8660EB6A67}"/>
    <cellStyle name="20% - Accent6 2 3 5 5" xfId="6248" xr:uid="{6993697F-0631-4CFD-85EB-16BAEA58BC21}"/>
    <cellStyle name="20% - Accent6 2 3 5 6" xfId="3352" xr:uid="{4E638C0C-4903-401F-B8E9-9512108E7D16}"/>
    <cellStyle name="20% - Accent6 2 3 6" xfId="439" xr:uid="{7A2597F0-6B42-4469-AF60-F339A58AA3E0}"/>
    <cellStyle name="20% - Accent6 2 3 6 2" xfId="1903" xr:uid="{3B087742-A317-4210-88CD-BCF1D4CD81C3}"/>
    <cellStyle name="20% - Accent6 2 3 6 2 2" xfId="7693" xr:uid="{02CFB7D4-DC36-4149-9A6B-29ABBAEB70FE}"/>
    <cellStyle name="20% - Accent6 2 3 6 2 3" xfId="4797" xr:uid="{A300F921-7BA0-4A72-ACA2-5494AFA5FC7A}"/>
    <cellStyle name="20% - Accent6 2 3 6 3" xfId="6251" xr:uid="{EB97286B-8B75-4F61-BD97-29982374CC79}"/>
    <cellStyle name="20% - Accent6 2 3 6 4" xfId="3355" xr:uid="{B039F85E-80E3-4A66-951F-DCFCD50E3803}"/>
    <cellStyle name="20% - Accent6 2 3 7" xfId="440" xr:uid="{31086E32-AA0D-4347-AF29-F6B8F0181F6C}"/>
    <cellStyle name="20% - Accent6 2 3 7 2" xfId="1904" xr:uid="{138A4ABE-93BA-4413-82D2-BCB07BA731C2}"/>
    <cellStyle name="20% - Accent6 2 3 7 2 2" xfId="7694" xr:uid="{C5D05E39-E5E1-49CB-8936-38B35E0E9598}"/>
    <cellStyle name="20% - Accent6 2 3 7 2 3" xfId="4798" xr:uid="{242AE01C-600C-412C-9A9E-1C582FCB22B2}"/>
    <cellStyle name="20% - Accent6 2 3 7 3" xfId="6252" xr:uid="{E4471DE5-0181-4644-B596-7FB0C3A2B967}"/>
    <cellStyle name="20% - Accent6 2 3 7 4" xfId="3356" xr:uid="{2E112A4C-932B-454B-9BF8-3A6E08BFB2D2}"/>
    <cellStyle name="20% - Accent6 2 3 8" xfId="1881" xr:uid="{9456B6C0-F187-40FF-B8DF-5DED7E4A3635}"/>
    <cellStyle name="20% - Accent6 2 3 8 2" xfId="7671" xr:uid="{C8C8652F-C4B1-4229-A36C-71241D6F95A3}"/>
    <cellStyle name="20% - Accent6 2 3 8 3" xfId="4775" xr:uid="{ADB79EA2-8053-41E6-ABFF-DBC3D35552FB}"/>
    <cellStyle name="20% - Accent6 2 3 9" xfId="6229" xr:uid="{279D3C55-F36F-4029-B09E-645DF75A09F7}"/>
    <cellStyle name="20% - Accent6 2 4" xfId="441" xr:uid="{72BC7454-BE90-42E8-8307-E805CD675BE6}"/>
    <cellStyle name="20% - Accent6 2 4 2" xfId="442" xr:uid="{449B0D90-0DB8-421F-9FBD-03DEE34FBB41}"/>
    <cellStyle name="20% - Accent6 2 4 2 2" xfId="443" xr:uid="{CA62DA23-D027-40C2-BE99-303E81A77D3D}"/>
    <cellStyle name="20% - Accent6 2 4 2 2 2" xfId="1907" xr:uid="{E5594E69-6102-4597-959C-A57A5E16D9D4}"/>
    <cellStyle name="20% - Accent6 2 4 2 2 2 2" xfId="7697" xr:uid="{A8952526-A9BD-4A16-B6FD-52E489ECAAF4}"/>
    <cellStyle name="20% - Accent6 2 4 2 2 2 3" xfId="4801" xr:uid="{7C1369BD-10BC-485E-9CE6-4C1172147A8F}"/>
    <cellStyle name="20% - Accent6 2 4 2 2 3" xfId="6255" xr:uid="{F942D7C9-A128-49CC-982F-6594B3267430}"/>
    <cellStyle name="20% - Accent6 2 4 2 2 4" xfId="3359" xr:uid="{AE25D7AC-BEAF-493C-A28E-E08ADF8BB46C}"/>
    <cellStyle name="20% - Accent6 2 4 2 3" xfId="444" xr:uid="{BC814BCC-7889-45FB-825B-F5FF67417CB6}"/>
    <cellStyle name="20% - Accent6 2 4 2 3 2" xfId="1908" xr:uid="{5420F8E3-D678-43D2-8F42-20985625D454}"/>
    <cellStyle name="20% - Accent6 2 4 2 3 2 2" xfId="7698" xr:uid="{B3382C83-4614-450F-BDA8-8C00F277EC55}"/>
    <cellStyle name="20% - Accent6 2 4 2 3 2 3" xfId="4802" xr:uid="{46191E75-97E8-471E-8A0B-45CBF1F47A16}"/>
    <cellStyle name="20% - Accent6 2 4 2 3 3" xfId="6256" xr:uid="{AEB1E2DD-BC67-4880-B295-8369ED06E4C0}"/>
    <cellStyle name="20% - Accent6 2 4 2 3 4" xfId="3360" xr:uid="{7D90C7C1-B829-4AF4-96AE-B19EDE71309A}"/>
    <cellStyle name="20% - Accent6 2 4 2 4" xfId="1906" xr:uid="{F9CA2820-EAE2-46AD-BB04-5857568E4329}"/>
    <cellStyle name="20% - Accent6 2 4 2 4 2" xfId="7696" xr:uid="{051A03A2-9398-42E0-A682-36A37D9115D8}"/>
    <cellStyle name="20% - Accent6 2 4 2 4 3" xfId="4800" xr:uid="{E6EB9CCA-8077-4948-8120-B15646E254EB}"/>
    <cellStyle name="20% - Accent6 2 4 2 5" xfId="6254" xr:uid="{A917736F-9B62-4BD8-9683-EF3275DDE958}"/>
    <cellStyle name="20% - Accent6 2 4 2 6" xfId="3358" xr:uid="{F04A9ABF-A77C-4A84-A0E7-F64CB68CF95B}"/>
    <cellStyle name="20% - Accent6 2 4 3" xfId="445" xr:uid="{0AEE6A64-9FB9-4D13-A4B2-A3B26AB5B996}"/>
    <cellStyle name="20% - Accent6 2 4 3 2" xfId="446" xr:uid="{C3A811F5-66B1-4B3C-B316-3D2D6DD69282}"/>
    <cellStyle name="20% - Accent6 2 4 3 2 2" xfId="1910" xr:uid="{220DE467-7FD9-4EC3-9ADF-635BC6683E3D}"/>
    <cellStyle name="20% - Accent6 2 4 3 2 2 2" xfId="7700" xr:uid="{0816EABF-A48C-494C-B734-D45F6507579A}"/>
    <cellStyle name="20% - Accent6 2 4 3 2 2 3" xfId="4804" xr:uid="{40C60B9A-AD30-4FC7-8632-7C8C13B9D4AC}"/>
    <cellStyle name="20% - Accent6 2 4 3 2 3" xfId="6258" xr:uid="{84FB2366-F0C8-4B72-BF65-42FEF11FF6D4}"/>
    <cellStyle name="20% - Accent6 2 4 3 2 4" xfId="3362" xr:uid="{11E41B3D-612C-4D43-9217-92EEE2348BBE}"/>
    <cellStyle name="20% - Accent6 2 4 3 3" xfId="447" xr:uid="{43D5531E-F216-4736-A29D-A4FB5C50F5A5}"/>
    <cellStyle name="20% - Accent6 2 4 3 3 2" xfId="1911" xr:uid="{6B5A39A5-2419-4DAB-9C4E-FC8463068D77}"/>
    <cellStyle name="20% - Accent6 2 4 3 3 2 2" xfId="7701" xr:uid="{268C9852-2B21-47AD-83F7-8497BC1BE4FE}"/>
    <cellStyle name="20% - Accent6 2 4 3 3 2 3" xfId="4805" xr:uid="{F0C237B7-23C6-40A0-BF5A-853ABECDD511}"/>
    <cellStyle name="20% - Accent6 2 4 3 3 3" xfId="6259" xr:uid="{86C984CA-AEFE-49EF-80CC-EDDCB3FD40D4}"/>
    <cellStyle name="20% - Accent6 2 4 3 3 4" xfId="3363" xr:uid="{3502B08B-7D00-4672-A1CF-02B575D04821}"/>
    <cellStyle name="20% - Accent6 2 4 3 4" xfId="1909" xr:uid="{F21D00DF-5864-4F2F-8A9A-7B09690F3DCA}"/>
    <cellStyle name="20% - Accent6 2 4 3 4 2" xfId="7699" xr:uid="{40539C48-EEEE-4F74-B8E4-BFB8DD3BADC9}"/>
    <cellStyle name="20% - Accent6 2 4 3 4 3" xfId="4803" xr:uid="{1FC65D54-7494-47E0-80D2-A246C2419A4F}"/>
    <cellStyle name="20% - Accent6 2 4 3 5" xfId="6257" xr:uid="{7258DC00-80B2-4FF3-A3F8-5356F0E0750D}"/>
    <cellStyle name="20% - Accent6 2 4 3 6" xfId="3361" xr:uid="{003E132C-B1BB-4FA0-9F60-F60F247AFAD6}"/>
    <cellStyle name="20% - Accent6 2 4 4" xfId="448" xr:uid="{650C50B1-6BD4-41F2-A03C-513ED6E45EC7}"/>
    <cellStyle name="20% - Accent6 2 4 4 2" xfId="449" xr:uid="{96252010-8753-4296-AC45-F5BB34EEE618}"/>
    <cellStyle name="20% - Accent6 2 4 4 2 2" xfId="1913" xr:uid="{2C4B0AC7-B9A3-4AB1-AEF1-B165B5DFCFFC}"/>
    <cellStyle name="20% - Accent6 2 4 4 2 2 2" xfId="7703" xr:uid="{8C26F620-4720-4029-8555-6D06E7F22848}"/>
    <cellStyle name="20% - Accent6 2 4 4 2 2 3" xfId="4807" xr:uid="{869B8167-B6FB-4CEB-BFF8-0A5875155CA9}"/>
    <cellStyle name="20% - Accent6 2 4 4 2 3" xfId="6261" xr:uid="{76827F78-26D8-43EA-84FE-53DF0B898DFE}"/>
    <cellStyle name="20% - Accent6 2 4 4 2 4" xfId="3365" xr:uid="{52CF51AE-6A5E-499C-B754-C1E410DDA055}"/>
    <cellStyle name="20% - Accent6 2 4 4 3" xfId="450" xr:uid="{48D1355B-D08B-472B-90DE-399849E44B36}"/>
    <cellStyle name="20% - Accent6 2 4 4 3 2" xfId="1914" xr:uid="{24F7A55B-8288-42A3-91A0-4D00D36EE7A0}"/>
    <cellStyle name="20% - Accent6 2 4 4 3 2 2" xfId="7704" xr:uid="{FA54634D-E76A-407F-863D-FCBDF9B8313E}"/>
    <cellStyle name="20% - Accent6 2 4 4 3 2 3" xfId="4808" xr:uid="{F168881D-CB7F-49A0-A367-1CBA1BDE9F53}"/>
    <cellStyle name="20% - Accent6 2 4 4 3 3" xfId="6262" xr:uid="{4C3A780A-F481-4B4C-A42D-354591352462}"/>
    <cellStyle name="20% - Accent6 2 4 4 3 4" xfId="3366" xr:uid="{A260747C-64A0-4A00-8F6B-130D85A9F1F1}"/>
    <cellStyle name="20% - Accent6 2 4 4 4" xfId="1912" xr:uid="{B16B2EC1-73BA-4165-8BA7-AA11FEB0A694}"/>
    <cellStyle name="20% - Accent6 2 4 4 4 2" xfId="7702" xr:uid="{8F618D7A-09A5-44E4-8D6F-E54431797F32}"/>
    <cellStyle name="20% - Accent6 2 4 4 4 3" xfId="4806" xr:uid="{99A40F53-6579-4EBF-AB54-BFCD9FBD27E1}"/>
    <cellStyle name="20% - Accent6 2 4 4 5" xfId="6260" xr:uid="{DF5EFC0C-24C7-4B62-82BD-A5A19262AF63}"/>
    <cellStyle name="20% - Accent6 2 4 4 6" xfId="3364" xr:uid="{B66EB9D5-492D-4A67-9AE0-B3520C282C2D}"/>
    <cellStyle name="20% - Accent6 2 4 5" xfId="451" xr:uid="{8175842B-0990-4405-ABBB-262701C5E3F8}"/>
    <cellStyle name="20% - Accent6 2 4 5 2" xfId="1915" xr:uid="{DC3AEEFB-4E6A-4FF3-A30C-059BCD879933}"/>
    <cellStyle name="20% - Accent6 2 4 5 2 2" xfId="7705" xr:uid="{236B1A75-1EE2-45DC-A728-86A56FB60510}"/>
    <cellStyle name="20% - Accent6 2 4 5 2 3" xfId="4809" xr:uid="{3FE3188A-E426-4910-A64A-3ACAE5D5ACE2}"/>
    <cellStyle name="20% - Accent6 2 4 5 3" xfId="6263" xr:uid="{C139579E-32DC-4B97-96E7-F445FCD5A9E6}"/>
    <cellStyle name="20% - Accent6 2 4 5 4" xfId="3367" xr:uid="{53155A47-A6BB-41BD-9C28-F5B844D74C93}"/>
    <cellStyle name="20% - Accent6 2 4 6" xfId="452" xr:uid="{FFA85F9F-A96C-40AE-8106-DAA6DD1754A4}"/>
    <cellStyle name="20% - Accent6 2 4 6 2" xfId="1916" xr:uid="{7B5B8FD4-36D0-470D-8607-707394A5727C}"/>
    <cellStyle name="20% - Accent6 2 4 6 2 2" xfId="7706" xr:uid="{947A3FB4-8620-48E8-965E-1D7A569F84FE}"/>
    <cellStyle name="20% - Accent6 2 4 6 2 3" xfId="4810" xr:uid="{945D48EE-29E4-4880-89F1-EC244EDED625}"/>
    <cellStyle name="20% - Accent6 2 4 6 3" xfId="6264" xr:uid="{F1F9E9A9-42DC-450A-BE30-C1C75E390120}"/>
    <cellStyle name="20% - Accent6 2 4 6 4" xfId="3368" xr:uid="{DB6B7449-6F2F-445D-A6C6-7FCA1E226B7A}"/>
    <cellStyle name="20% - Accent6 2 4 7" xfId="1905" xr:uid="{63DE821E-6F19-46E9-9DD8-4A82217BEC4B}"/>
    <cellStyle name="20% - Accent6 2 4 7 2" xfId="7695" xr:uid="{EFA3DB5D-9B43-4336-8983-FB9C99C8470F}"/>
    <cellStyle name="20% - Accent6 2 4 7 3" xfId="4799" xr:uid="{FA7EBF7E-3204-42C6-974D-8F0076E77A87}"/>
    <cellStyle name="20% - Accent6 2 4 8" xfId="6253" xr:uid="{8FB7785E-BD96-4179-8FA8-BBF5D220BB78}"/>
    <cellStyle name="20% - Accent6 2 4 9" xfId="3357" xr:uid="{9E6E13B4-0D41-47DF-8BFB-A789CB087C37}"/>
    <cellStyle name="20% - Accent6 2 5" xfId="453" xr:uid="{3152621C-53BE-46DC-AFE4-A51B52BD2404}"/>
    <cellStyle name="20% - Accent6 2 5 2" xfId="454" xr:uid="{B6765660-8A6A-42C9-8B1A-DE4A527881A0}"/>
    <cellStyle name="20% - Accent6 2 5 2 2" xfId="1918" xr:uid="{39454695-C3C6-4929-946C-5FC79AEFC26A}"/>
    <cellStyle name="20% - Accent6 2 5 2 2 2" xfId="7708" xr:uid="{A07AB62F-837A-4932-8B71-D031291955F3}"/>
    <cellStyle name="20% - Accent6 2 5 2 2 3" xfId="4812" xr:uid="{3E66D184-E1A4-47E8-B6D6-8145AFBF4711}"/>
    <cellStyle name="20% - Accent6 2 5 2 3" xfId="6266" xr:uid="{CD3B73B6-A876-4E40-BA1A-55DD561656FF}"/>
    <cellStyle name="20% - Accent6 2 5 2 4" xfId="3370" xr:uid="{D335A5E4-896F-4635-825B-F918316D8321}"/>
    <cellStyle name="20% - Accent6 2 5 3" xfId="455" xr:uid="{51C537D1-0BC4-4A9C-9B53-C8E9F1FE6EBF}"/>
    <cellStyle name="20% - Accent6 2 5 3 2" xfId="1919" xr:uid="{9619C6C3-D445-440A-8901-0809B27BC650}"/>
    <cellStyle name="20% - Accent6 2 5 3 2 2" xfId="7709" xr:uid="{6053422E-6025-4A48-AAF2-1A3166124DCA}"/>
    <cellStyle name="20% - Accent6 2 5 3 2 3" xfId="4813" xr:uid="{A5D8E993-3E3A-45A1-AA5B-813F76254473}"/>
    <cellStyle name="20% - Accent6 2 5 3 3" xfId="6267" xr:uid="{5B9AFEBA-98D6-4A0B-89B0-6C039CF16B99}"/>
    <cellStyle name="20% - Accent6 2 5 3 4" xfId="3371" xr:uid="{2CC48EEB-60F3-4ECC-AE19-B04C68F7B6A4}"/>
    <cellStyle name="20% - Accent6 2 5 4" xfId="1917" xr:uid="{3719934D-3A55-44A3-9F1B-07A8522A5BA5}"/>
    <cellStyle name="20% - Accent6 2 5 4 2" xfId="7707" xr:uid="{40DD86CD-4C8A-434C-A40D-FA982F275179}"/>
    <cellStyle name="20% - Accent6 2 5 4 3" xfId="4811" xr:uid="{B501C6E3-5602-4637-A3E6-EC41B519A085}"/>
    <cellStyle name="20% - Accent6 2 5 5" xfId="6265" xr:uid="{91299C12-9A12-4FB8-B7DD-3297DCF63B2E}"/>
    <cellStyle name="20% - Accent6 2 5 6" xfId="3369" xr:uid="{0CB9450A-38D8-4721-BE68-D06BC354F3DC}"/>
    <cellStyle name="20% - Accent6 2 6" xfId="456" xr:uid="{A853EA66-FF2D-4640-9983-8E0C880D6525}"/>
    <cellStyle name="20% - Accent6 2 6 2" xfId="457" xr:uid="{DA750489-464B-47ED-A3AD-1D8895AABA3E}"/>
    <cellStyle name="20% - Accent6 2 6 2 2" xfId="1921" xr:uid="{AF1649C7-987F-4D6A-B9D5-347402698C69}"/>
    <cellStyle name="20% - Accent6 2 6 2 2 2" xfId="7711" xr:uid="{D05154C2-9190-452A-BC81-9453F5204B4F}"/>
    <cellStyle name="20% - Accent6 2 6 2 2 3" xfId="4815" xr:uid="{13A9C353-E52A-4AA4-A08D-9B7DAA05F08D}"/>
    <cellStyle name="20% - Accent6 2 6 2 3" xfId="6269" xr:uid="{56816FE0-30C8-4ED2-81F0-1077B58DE430}"/>
    <cellStyle name="20% - Accent6 2 6 2 4" xfId="3373" xr:uid="{5E3C2880-0C49-42E2-822F-9F026B71F16E}"/>
    <cellStyle name="20% - Accent6 2 6 3" xfId="458" xr:uid="{C3B2BE10-15D3-438E-A6AB-35DF93144EFC}"/>
    <cellStyle name="20% - Accent6 2 6 3 2" xfId="1922" xr:uid="{987D185F-470F-4CA1-A6D7-4FE8DBE9B559}"/>
    <cellStyle name="20% - Accent6 2 6 3 2 2" xfId="7712" xr:uid="{96ADD574-E8E4-4B8C-8954-E599382C29F9}"/>
    <cellStyle name="20% - Accent6 2 6 3 2 3" xfId="4816" xr:uid="{5C69AE04-2367-4338-A0E2-CFFD2BE43F84}"/>
    <cellStyle name="20% - Accent6 2 6 3 3" xfId="6270" xr:uid="{E12B0F4E-1E8F-404D-B7E5-F0DF0FBF8DFE}"/>
    <cellStyle name="20% - Accent6 2 6 3 4" xfId="3374" xr:uid="{F7486761-1535-413C-866B-E1E25C136792}"/>
    <cellStyle name="20% - Accent6 2 6 4" xfId="1920" xr:uid="{508A36C9-5A81-4749-9D91-1E7F97FEC794}"/>
    <cellStyle name="20% - Accent6 2 6 4 2" xfId="7710" xr:uid="{156D3FBC-7C45-4483-8563-1FB1428864A2}"/>
    <cellStyle name="20% - Accent6 2 6 4 3" xfId="4814" xr:uid="{A9AF71AC-DA07-4596-BA5F-F83118F1AB34}"/>
    <cellStyle name="20% - Accent6 2 6 5" xfId="6268" xr:uid="{F1C7E494-17A8-45CF-B5DD-F92514D6A57C}"/>
    <cellStyle name="20% - Accent6 2 6 6" xfId="3372" xr:uid="{F44D0AC4-341C-4C8D-BC3E-093317F05982}"/>
    <cellStyle name="20% - Accent6 2 7" xfId="459" xr:uid="{9D36310C-C49A-4CD6-9136-D67476FD70C2}"/>
    <cellStyle name="20% - Accent6 2 7 2" xfId="460" xr:uid="{8985B0BA-5409-41A5-B3CD-5D096199790B}"/>
    <cellStyle name="20% - Accent6 2 7 2 2" xfId="1924" xr:uid="{9ED68CCD-1AE6-44F6-A70E-7133F48B6784}"/>
    <cellStyle name="20% - Accent6 2 7 2 2 2" xfId="7714" xr:uid="{853313DB-00E0-4DAF-8797-86CBCFFCD199}"/>
    <cellStyle name="20% - Accent6 2 7 2 2 3" xfId="4818" xr:uid="{69E8B586-C9B3-45F9-A9F4-1CA750DA8C71}"/>
    <cellStyle name="20% - Accent6 2 7 2 3" xfId="6272" xr:uid="{2C09969C-02DA-4127-B210-EF66782468F5}"/>
    <cellStyle name="20% - Accent6 2 7 2 4" xfId="3376" xr:uid="{C1176EA9-0B22-4B43-82AD-9AB85E03E566}"/>
    <cellStyle name="20% - Accent6 2 7 3" xfId="461" xr:uid="{AB928035-E134-40FB-AAF2-DEDA49A20AEF}"/>
    <cellStyle name="20% - Accent6 2 7 3 2" xfId="1925" xr:uid="{F5D67BE8-A3FA-4064-89E0-0726442953A5}"/>
    <cellStyle name="20% - Accent6 2 7 3 2 2" xfId="7715" xr:uid="{8064A875-7ED0-4125-8831-D50063754F30}"/>
    <cellStyle name="20% - Accent6 2 7 3 2 3" xfId="4819" xr:uid="{176835D7-4CF1-481C-A19A-C2B806C100FE}"/>
    <cellStyle name="20% - Accent6 2 7 3 3" xfId="6273" xr:uid="{9368253D-3F11-4200-B2CF-1506B927B0CC}"/>
    <cellStyle name="20% - Accent6 2 7 3 4" xfId="3377" xr:uid="{805BDCC8-FAC9-42E8-A18D-F38C4B66E3D8}"/>
    <cellStyle name="20% - Accent6 2 7 4" xfId="1923" xr:uid="{4440398B-186E-4094-984A-28CC697CEB94}"/>
    <cellStyle name="20% - Accent6 2 7 4 2" xfId="7713" xr:uid="{4EADFB4B-1575-4103-8BB0-9CB59E302EF0}"/>
    <cellStyle name="20% - Accent6 2 7 4 3" xfId="4817" xr:uid="{B05C26C4-C795-45F7-AA19-E0798175962E}"/>
    <cellStyle name="20% - Accent6 2 7 5" xfId="6271" xr:uid="{7B04186D-5E9D-4BB0-A268-6B2B37AAD60A}"/>
    <cellStyle name="20% - Accent6 2 7 6" xfId="3375" xr:uid="{1C337864-FBE4-496A-B7B3-CA20E6DCA03C}"/>
    <cellStyle name="20% - Accent6 2 8" xfId="462" xr:uid="{B401B788-5134-43ED-89AC-49F6CDD586E1}"/>
    <cellStyle name="20% - Accent6 2 8 2" xfId="1926" xr:uid="{473D4C7F-FE10-42B1-85ED-7A8D8FF11009}"/>
    <cellStyle name="20% - Accent6 2 8 2 2" xfId="7716" xr:uid="{EEDC4B3A-85F4-4863-80D6-D92255EE2412}"/>
    <cellStyle name="20% - Accent6 2 8 2 3" xfId="4820" xr:uid="{117B5A95-07B4-4352-B075-4EE2AAA9C26C}"/>
    <cellStyle name="20% - Accent6 2 8 3" xfId="6274" xr:uid="{689B316B-36E5-4FC1-9DA5-FCE41AEAE379}"/>
    <cellStyle name="20% - Accent6 2 8 4" xfId="3378" xr:uid="{95F3C311-22BD-4BCE-9059-8CC562D6B9F6}"/>
    <cellStyle name="20% - Accent6 2 9" xfId="463" xr:uid="{6E7CEE94-90C8-42A0-AD05-EA18FAD2269C}"/>
    <cellStyle name="20% - Accent6 2 9 2" xfId="1927" xr:uid="{45BEEEE4-6E0B-42AA-8947-51393E8FB40D}"/>
    <cellStyle name="20% - Accent6 2 9 2 2" xfId="7717" xr:uid="{5AD44F04-3AA3-4B43-8CAC-E188EF21AB50}"/>
    <cellStyle name="20% - Accent6 2 9 2 3" xfId="4821" xr:uid="{AB0A969C-D192-44F4-B7E7-4576392CE758}"/>
    <cellStyle name="20% - Accent6 2 9 3" xfId="6275" xr:uid="{B56018ED-336E-408A-9F36-B0615A272147}"/>
    <cellStyle name="20% - Accent6 2 9 4" xfId="3379" xr:uid="{7EEC923D-C2F8-4472-B6CE-A41924D53FB3}"/>
    <cellStyle name="40% - Accent1 2" xfId="464" xr:uid="{11BDA266-560D-43AC-9A45-BD6AF56FC019}"/>
    <cellStyle name="40% - Accent1 2 10" xfId="1928" xr:uid="{945BF58E-9E85-4A00-BB0F-DE2E5C21C9EF}"/>
    <cellStyle name="40% - Accent1 2 10 2" xfId="7718" xr:uid="{1A958EA3-86D0-436B-95A3-C7266D1F83A2}"/>
    <cellStyle name="40% - Accent1 2 10 3" xfId="4822" xr:uid="{95CC43F7-2A44-44E3-9D26-B14DAA55308F}"/>
    <cellStyle name="40% - Accent1 2 11" xfId="6276" xr:uid="{7B39002A-64A4-4F29-9E4B-AEDC27BCCACB}"/>
    <cellStyle name="40% - Accent1 2 12" xfId="3380" xr:uid="{9B1D5331-33EF-488B-92C0-41A4AC1FF83A}"/>
    <cellStyle name="40% - Accent1 2 2" xfId="465" xr:uid="{5C297B4F-4823-4663-9D93-7EB452C4DAB5}"/>
    <cellStyle name="40% - Accent1 2 2 10" xfId="3381" xr:uid="{74B0B452-3373-40A3-BC34-C72472F08791}"/>
    <cellStyle name="40% - Accent1 2 2 2" xfId="466" xr:uid="{24D2A8FB-3CB4-47A2-A432-F5D57B23EE91}"/>
    <cellStyle name="40% - Accent1 2 2 2 2" xfId="467" xr:uid="{88410269-0C51-4756-9916-02B35ACA40C8}"/>
    <cellStyle name="40% - Accent1 2 2 2 2 2" xfId="468" xr:uid="{550BA55F-83C9-4926-BAF5-576945D36C27}"/>
    <cellStyle name="40% - Accent1 2 2 2 2 2 2" xfId="1932" xr:uid="{DB49F62C-7326-49BB-A0B1-116CD56FED43}"/>
    <cellStyle name="40% - Accent1 2 2 2 2 2 2 2" xfId="7722" xr:uid="{2B347A51-071A-4969-BEA7-E073F03FA1F2}"/>
    <cellStyle name="40% - Accent1 2 2 2 2 2 2 3" xfId="4826" xr:uid="{B6B17C2D-DD20-4E83-A633-1BDF8D4DD056}"/>
    <cellStyle name="40% - Accent1 2 2 2 2 2 3" xfId="6280" xr:uid="{CFF9712B-C9FC-448B-B7B6-D7A64C07AF6E}"/>
    <cellStyle name="40% - Accent1 2 2 2 2 2 4" xfId="3384" xr:uid="{38470EA1-07F1-478C-83FB-DB1E4262AF1D}"/>
    <cellStyle name="40% - Accent1 2 2 2 2 3" xfId="469" xr:uid="{802859D9-9B52-486E-AAB0-2A5F830C77E2}"/>
    <cellStyle name="40% - Accent1 2 2 2 2 3 2" xfId="1933" xr:uid="{CC419161-4BEF-4CCE-92F2-F732466F7BF7}"/>
    <cellStyle name="40% - Accent1 2 2 2 2 3 2 2" xfId="7723" xr:uid="{C1831EC5-2A97-4A5F-8AAF-3390E71C4ADE}"/>
    <cellStyle name="40% - Accent1 2 2 2 2 3 2 3" xfId="4827" xr:uid="{F3318893-24C5-4CEE-8D89-02AA8607B369}"/>
    <cellStyle name="40% - Accent1 2 2 2 2 3 3" xfId="6281" xr:uid="{3A7A6507-DEF4-4A2B-9D00-319271B348D9}"/>
    <cellStyle name="40% - Accent1 2 2 2 2 3 4" xfId="3385" xr:uid="{37DA80FB-CD3E-4B61-ABFD-3C15BA4B1A6A}"/>
    <cellStyle name="40% - Accent1 2 2 2 2 4" xfId="1931" xr:uid="{5B1A1A14-3B91-4878-91E5-FF3045B02020}"/>
    <cellStyle name="40% - Accent1 2 2 2 2 4 2" xfId="7721" xr:uid="{16A1E951-D5C3-4F3F-A62F-4F18E48F36B5}"/>
    <cellStyle name="40% - Accent1 2 2 2 2 4 3" xfId="4825" xr:uid="{00484F98-83A2-4883-AD6C-75F1ECB12F74}"/>
    <cellStyle name="40% - Accent1 2 2 2 2 5" xfId="6279" xr:uid="{87DBA246-8AB9-43C2-8F64-45ACBE28D3FD}"/>
    <cellStyle name="40% - Accent1 2 2 2 2 6" xfId="3383" xr:uid="{13C4F3EC-1B12-4647-BBD8-BEA1B0089C3C}"/>
    <cellStyle name="40% - Accent1 2 2 2 3" xfId="470" xr:uid="{2BE45710-96BC-44A3-B53D-AEC675F931C1}"/>
    <cellStyle name="40% - Accent1 2 2 2 3 2" xfId="471" xr:uid="{2EC46BA7-FA20-496C-8CDB-A2155C7F4ADA}"/>
    <cellStyle name="40% - Accent1 2 2 2 3 2 2" xfId="1935" xr:uid="{31C1DB25-4C1A-4E38-AA2A-856B5B0CA2BA}"/>
    <cellStyle name="40% - Accent1 2 2 2 3 2 2 2" xfId="7725" xr:uid="{39CEA827-C22A-4A73-8128-4516C266015B}"/>
    <cellStyle name="40% - Accent1 2 2 2 3 2 2 3" xfId="4829" xr:uid="{8ADC4236-CEB2-4CFA-B792-E153B5F3BCC9}"/>
    <cellStyle name="40% - Accent1 2 2 2 3 2 3" xfId="6283" xr:uid="{96C33921-83CB-43C0-AF84-8BB8C500A05D}"/>
    <cellStyle name="40% - Accent1 2 2 2 3 2 4" xfId="3387" xr:uid="{1018638D-2B9D-4108-A2A6-A5CE8CD015E5}"/>
    <cellStyle name="40% - Accent1 2 2 2 3 3" xfId="472" xr:uid="{D9CB01CD-3D28-4E5F-AFE1-43A80A119F4C}"/>
    <cellStyle name="40% - Accent1 2 2 2 3 3 2" xfId="1936" xr:uid="{1CB2BFDB-9729-436A-B0AF-028C4DA6E629}"/>
    <cellStyle name="40% - Accent1 2 2 2 3 3 2 2" xfId="7726" xr:uid="{85C35F35-E0D4-43AE-9C0E-F13516609230}"/>
    <cellStyle name="40% - Accent1 2 2 2 3 3 2 3" xfId="4830" xr:uid="{EF9788F9-5CBE-4B32-B11C-1C42675CEA22}"/>
    <cellStyle name="40% - Accent1 2 2 2 3 3 3" xfId="6284" xr:uid="{63386F4C-8181-4C25-BC7A-4CEF98CAF7AC}"/>
    <cellStyle name="40% - Accent1 2 2 2 3 3 4" xfId="3388" xr:uid="{C901DFA3-1420-48A6-A8C0-F549D686070B}"/>
    <cellStyle name="40% - Accent1 2 2 2 3 4" xfId="1934" xr:uid="{D32034F5-34A0-4E9F-AE3A-92A0FB2B91A8}"/>
    <cellStyle name="40% - Accent1 2 2 2 3 4 2" xfId="7724" xr:uid="{1A6C4EA1-1280-4237-8625-2D13E60BD987}"/>
    <cellStyle name="40% - Accent1 2 2 2 3 4 3" xfId="4828" xr:uid="{D3BE999D-0416-488C-80E0-7348582CB6C0}"/>
    <cellStyle name="40% - Accent1 2 2 2 3 5" xfId="6282" xr:uid="{7F4F9A51-FA59-41EF-B1EC-949F6F02DA35}"/>
    <cellStyle name="40% - Accent1 2 2 2 3 6" xfId="3386" xr:uid="{6047C77D-D745-4943-A6D8-7591F7B3C25E}"/>
    <cellStyle name="40% - Accent1 2 2 2 4" xfId="473" xr:uid="{BDDC09A1-1F53-44DA-BB96-CC5EB3AD95C1}"/>
    <cellStyle name="40% - Accent1 2 2 2 4 2" xfId="474" xr:uid="{B3B822E7-08CA-4887-B92F-063193017F58}"/>
    <cellStyle name="40% - Accent1 2 2 2 4 2 2" xfId="1938" xr:uid="{814B9461-62AF-4768-91D5-126BC01F58A0}"/>
    <cellStyle name="40% - Accent1 2 2 2 4 2 2 2" xfId="7728" xr:uid="{D4B5654C-3B7C-46E6-9FE8-1E7ADF362746}"/>
    <cellStyle name="40% - Accent1 2 2 2 4 2 2 3" xfId="4832" xr:uid="{3AA1DE1D-C080-43E4-8A69-A905375300DB}"/>
    <cellStyle name="40% - Accent1 2 2 2 4 2 3" xfId="6286" xr:uid="{9C681BDC-50F4-432B-99EA-B8A700863B67}"/>
    <cellStyle name="40% - Accent1 2 2 2 4 2 4" xfId="3390" xr:uid="{39A6ACC6-00EB-4E53-933A-03A3C02C4A11}"/>
    <cellStyle name="40% - Accent1 2 2 2 4 3" xfId="475" xr:uid="{235C6047-D990-4E82-AA27-C2729A7A9464}"/>
    <cellStyle name="40% - Accent1 2 2 2 4 3 2" xfId="1939" xr:uid="{45E21271-5DD3-4C2A-8039-0E5DEF40A2D0}"/>
    <cellStyle name="40% - Accent1 2 2 2 4 3 2 2" xfId="7729" xr:uid="{DD9A0017-739E-4968-924D-D8A4988F4264}"/>
    <cellStyle name="40% - Accent1 2 2 2 4 3 2 3" xfId="4833" xr:uid="{20F7B79A-F389-4FFC-A02B-386C67376D2A}"/>
    <cellStyle name="40% - Accent1 2 2 2 4 3 3" xfId="6287" xr:uid="{54BD63D1-BFB9-4A9E-94F2-6394299ED6E6}"/>
    <cellStyle name="40% - Accent1 2 2 2 4 3 4" xfId="3391" xr:uid="{4D5E6E2B-3A0D-4B7B-B2CC-AC505D306796}"/>
    <cellStyle name="40% - Accent1 2 2 2 4 4" xfId="1937" xr:uid="{C0C85F0A-C10C-4EC5-BD82-1D7591BEDF8F}"/>
    <cellStyle name="40% - Accent1 2 2 2 4 4 2" xfId="7727" xr:uid="{3E12D956-4397-41FE-A5B6-A3B59C5EFF7D}"/>
    <cellStyle name="40% - Accent1 2 2 2 4 4 3" xfId="4831" xr:uid="{F5B3719A-ACF7-4D63-9CF8-A707BC843599}"/>
    <cellStyle name="40% - Accent1 2 2 2 4 5" xfId="6285" xr:uid="{98D5C674-2312-4A93-B7DE-301D0EA4E449}"/>
    <cellStyle name="40% - Accent1 2 2 2 4 6" xfId="3389" xr:uid="{EB39ED50-FAA8-4070-9598-20FBA5B3DD8F}"/>
    <cellStyle name="40% - Accent1 2 2 2 5" xfId="476" xr:uid="{8901707C-C8B0-4CAA-BFD4-FCCFA8D74440}"/>
    <cellStyle name="40% - Accent1 2 2 2 5 2" xfId="1940" xr:uid="{A235684A-D06E-4D96-862A-F8D87BABED4A}"/>
    <cellStyle name="40% - Accent1 2 2 2 5 2 2" xfId="7730" xr:uid="{F55A678C-8E4B-4C8C-9FA9-C5C7E758A9DB}"/>
    <cellStyle name="40% - Accent1 2 2 2 5 2 3" xfId="4834" xr:uid="{7213653A-5462-4077-8830-AE0EDC087E80}"/>
    <cellStyle name="40% - Accent1 2 2 2 5 3" xfId="6288" xr:uid="{B9B05F25-EEC9-43E5-833C-66977279C122}"/>
    <cellStyle name="40% - Accent1 2 2 2 5 4" xfId="3392" xr:uid="{7D08E74A-0FB8-427D-A608-2F1A1B644880}"/>
    <cellStyle name="40% - Accent1 2 2 2 6" xfId="477" xr:uid="{8CC177E7-83EF-4EA8-AC8C-FA0E4A7BD678}"/>
    <cellStyle name="40% - Accent1 2 2 2 6 2" xfId="1941" xr:uid="{6E6A9A2E-9184-4F97-BB54-08D8FA3B9ACC}"/>
    <cellStyle name="40% - Accent1 2 2 2 6 2 2" xfId="7731" xr:uid="{2ADE676B-BD73-4FD2-B802-5AB25C3612C6}"/>
    <cellStyle name="40% - Accent1 2 2 2 6 2 3" xfId="4835" xr:uid="{BB743156-9070-4133-BABE-16371BD4B404}"/>
    <cellStyle name="40% - Accent1 2 2 2 6 3" xfId="6289" xr:uid="{4F6CB0EC-EFA2-4D98-846D-E205FA0C98E5}"/>
    <cellStyle name="40% - Accent1 2 2 2 6 4" xfId="3393" xr:uid="{580FE72D-579E-4468-B59E-71AADD7CB40C}"/>
    <cellStyle name="40% - Accent1 2 2 2 7" xfId="1930" xr:uid="{5FD26CE9-7698-45A6-B277-A22119840D4B}"/>
    <cellStyle name="40% - Accent1 2 2 2 7 2" xfId="7720" xr:uid="{551F95E7-D046-4E67-8005-8944AD9468BD}"/>
    <cellStyle name="40% - Accent1 2 2 2 7 3" xfId="4824" xr:uid="{F863C2C7-37EE-47CD-99AC-41E25E6178CF}"/>
    <cellStyle name="40% - Accent1 2 2 2 8" xfId="6278" xr:uid="{8FEE6B21-7832-45AE-A19B-BB432081B6A7}"/>
    <cellStyle name="40% - Accent1 2 2 2 9" xfId="3382" xr:uid="{34B23C7E-7CDF-420F-A285-F66F642C317B}"/>
    <cellStyle name="40% - Accent1 2 2 3" xfId="478" xr:uid="{107CE8F3-F45A-4886-B87F-37D48A1A5499}"/>
    <cellStyle name="40% - Accent1 2 2 3 2" xfId="479" xr:uid="{3564EBA8-0F47-47D4-B3A9-D03F6D137FE6}"/>
    <cellStyle name="40% - Accent1 2 2 3 2 2" xfId="1943" xr:uid="{6A78A8F5-1052-44F1-AB36-B272B5F80B05}"/>
    <cellStyle name="40% - Accent1 2 2 3 2 2 2" xfId="7733" xr:uid="{8CA9B9B7-5404-46E8-956A-8B88EC9BCD1F}"/>
    <cellStyle name="40% - Accent1 2 2 3 2 2 3" xfId="4837" xr:uid="{641ED6B4-2C73-41B2-A2BD-E9EF9EB73014}"/>
    <cellStyle name="40% - Accent1 2 2 3 2 3" xfId="6291" xr:uid="{B423A5E9-4082-4020-BFD8-765FC71ACFBB}"/>
    <cellStyle name="40% - Accent1 2 2 3 2 4" xfId="3395" xr:uid="{CB815D64-2318-4C2B-BDE8-85D7D444D87F}"/>
    <cellStyle name="40% - Accent1 2 2 3 3" xfId="480" xr:uid="{BBCAF060-29CE-48B8-A902-9EF990B7821A}"/>
    <cellStyle name="40% - Accent1 2 2 3 3 2" xfId="1944" xr:uid="{9F8129A0-D3BE-466A-80B5-F0B0CDD2702F}"/>
    <cellStyle name="40% - Accent1 2 2 3 3 2 2" xfId="7734" xr:uid="{D71EB31C-AAD3-44F6-8360-3CB37B4BA303}"/>
    <cellStyle name="40% - Accent1 2 2 3 3 2 3" xfId="4838" xr:uid="{811320E7-041C-40F4-9ABE-9547BEEFC6A7}"/>
    <cellStyle name="40% - Accent1 2 2 3 3 3" xfId="6292" xr:uid="{F48FE0B2-8B33-400D-872C-0A9E20202431}"/>
    <cellStyle name="40% - Accent1 2 2 3 3 4" xfId="3396" xr:uid="{A57B27DB-2F49-4A29-B35A-B04ECE6E61C3}"/>
    <cellStyle name="40% - Accent1 2 2 3 4" xfId="1942" xr:uid="{B2AF6A8E-7847-4CE2-88AF-589922B503B4}"/>
    <cellStyle name="40% - Accent1 2 2 3 4 2" xfId="7732" xr:uid="{9BC80339-9706-4229-9B84-2FAE89F6997B}"/>
    <cellStyle name="40% - Accent1 2 2 3 4 3" xfId="4836" xr:uid="{860915EE-99FB-402D-853A-D432CB6E5695}"/>
    <cellStyle name="40% - Accent1 2 2 3 5" xfId="6290" xr:uid="{18528771-1E13-4D42-9A18-25C49D626C2F}"/>
    <cellStyle name="40% - Accent1 2 2 3 6" xfId="3394" xr:uid="{87F2830B-E8F3-4E3E-A754-CB5D15B89B1B}"/>
    <cellStyle name="40% - Accent1 2 2 4" xfId="481" xr:uid="{1F68403A-8B31-4377-AE1A-70A928FDA9F7}"/>
    <cellStyle name="40% - Accent1 2 2 4 2" xfId="482" xr:uid="{EB21A193-8168-41A4-BD99-E01F9790B5A1}"/>
    <cellStyle name="40% - Accent1 2 2 4 2 2" xfId="1946" xr:uid="{77D6ADC0-BD9A-452C-A78D-1DA41244EBCC}"/>
    <cellStyle name="40% - Accent1 2 2 4 2 2 2" xfId="7736" xr:uid="{82DCF7FD-56E6-4882-A648-156061E2B0BB}"/>
    <cellStyle name="40% - Accent1 2 2 4 2 2 3" xfId="4840" xr:uid="{89473A59-19A8-4369-A134-5510400857B8}"/>
    <cellStyle name="40% - Accent1 2 2 4 2 3" xfId="6294" xr:uid="{FA6AE0E2-1918-474E-9735-BB453FEE5DCF}"/>
    <cellStyle name="40% - Accent1 2 2 4 2 4" xfId="3398" xr:uid="{A22E3D44-8239-491B-8538-4864140F0981}"/>
    <cellStyle name="40% - Accent1 2 2 4 3" xfId="483" xr:uid="{A74C010A-1D2A-435A-BA59-D9CBEB7D8CDF}"/>
    <cellStyle name="40% - Accent1 2 2 4 3 2" xfId="1947" xr:uid="{D4DDAFB5-A59D-4859-8337-3D39FD3DDF0E}"/>
    <cellStyle name="40% - Accent1 2 2 4 3 2 2" xfId="7737" xr:uid="{7373B504-291B-4A32-A500-7A51348100D1}"/>
    <cellStyle name="40% - Accent1 2 2 4 3 2 3" xfId="4841" xr:uid="{A91EEE97-EFA9-4C22-9F65-80937EE29852}"/>
    <cellStyle name="40% - Accent1 2 2 4 3 3" xfId="6295" xr:uid="{4EF4F43C-DB24-4BD8-94B8-8BB565B5B5E9}"/>
    <cellStyle name="40% - Accent1 2 2 4 3 4" xfId="3399" xr:uid="{5E44B5A7-151A-4822-9585-6B444792CCE8}"/>
    <cellStyle name="40% - Accent1 2 2 4 4" xfId="1945" xr:uid="{7E83986D-85C9-41FA-BBC1-66B673661752}"/>
    <cellStyle name="40% - Accent1 2 2 4 4 2" xfId="7735" xr:uid="{F0740E0A-5D65-4F2A-9537-B3CEEA078E75}"/>
    <cellStyle name="40% - Accent1 2 2 4 4 3" xfId="4839" xr:uid="{6B2FA3A9-C0E9-4002-86A1-52F455D8FF94}"/>
    <cellStyle name="40% - Accent1 2 2 4 5" xfId="6293" xr:uid="{FCB837B4-9C78-4D68-A535-B729E5DF3E7E}"/>
    <cellStyle name="40% - Accent1 2 2 4 6" xfId="3397" xr:uid="{5D9F41F8-BD0C-4CF9-AE20-4459E78F82A8}"/>
    <cellStyle name="40% - Accent1 2 2 5" xfId="484" xr:uid="{CDC7765F-F234-43C6-BF0D-5B5D0BA57BD9}"/>
    <cellStyle name="40% - Accent1 2 2 5 2" xfId="485" xr:uid="{A65CD1DD-49C2-47E3-81B6-7BCF7FB39592}"/>
    <cellStyle name="40% - Accent1 2 2 5 2 2" xfId="1949" xr:uid="{56DF9D32-0C79-4B96-AE9C-7E84EF2AD94F}"/>
    <cellStyle name="40% - Accent1 2 2 5 2 2 2" xfId="7739" xr:uid="{7E7C3BA3-A1A3-4DAA-AF03-0D0E0275C8A8}"/>
    <cellStyle name="40% - Accent1 2 2 5 2 2 3" xfId="4843" xr:uid="{20F8883C-314C-4466-AFA8-193291E9E64F}"/>
    <cellStyle name="40% - Accent1 2 2 5 2 3" xfId="6297" xr:uid="{C0109E63-67B0-497F-9E56-5DFB071486B5}"/>
    <cellStyle name="40% - Accent1 2 2 5 2 4" xfId="3401" xr:uid="{58F08C53-050D-4EC2-B38E-7F6F8CB1952B}"/>
    <cellStyle name="40% - Accent1 2 2 5 3" xfId="486" xr:uid="{0429C2A4-CA92-46F5-91FB-05759563AE3E}"/>
    <cellStyle name="40% - Accent1 2 2 5 3 2" xfId="1950" xr:uid="{57634DDD-4F27-4936-8036-8E225B8D9A1D}"/>
    <cellStyle name="40% - Accent1 2 2 5 3 2 2" xfId="7740" xr:uid="{600DE59C-627F-4485-8057-40BA5A4F03D7}"/>
    <cellStyle name="40% - Accent1 2 2 5 3 2 3" xfId="4844" xr:uid="{07403C15-B36E-4E79-AFEA-86B5DADC7EC9}"/>
    <cellStyle name="40% - Accent1 2 2 5 3 3" xfId="6298" xr:uid="{F6B89666-6B00-4130-A0BE-554F264A2B99}"/>
    <cellStyle name="40% - Accent1 2 2 5 3 4" xfId="3402" xr:uid="{9832C44B-12F5-4D95-AF5A-B5555B9DDE54}"/>
    <cellStyle name="40% - Accent1 2 2 5 4" xfId="1948" xr:uid="{80A7C4AF-2262-4F67-AC74-79EC081F0D5B}"/>
    <cellStyle name="40% - Accent1 2 2 5 4 2" xfId="7738" xr:uid="{97BC9CD9-1778-4145-8BD0-FBF8CBA30C08}"/>
    <cellStyle name="40% - Accent1 2 2 5 4 3" xfId="4842" xr:uid="{AA6DA1A6-C678-40D6-A021-1CABAFE39F8D}"/>
    <cellStyle name="40% - Accent1 2 2 5 5" xfId="6296" xr:uid="{DCAD6BD9-384F-4C1D-B13F-62F6F0CFD496}"/>
    <cellStyle name="40% - Accent1 2 2 5 6" xfId="3400" xr:uid="{023D7A19-D3A0-4CFB-B573-31AC9961CD3F}"/>
    <cellStyle name="40% - Accent1 2 2 6" xfId="487" xr:uid="{83BD3CD8-3D67-467E-83C6-B8F68715FA81}"/>
    <cellStyle name="40% - Accent1 2 2 6 2" xfId="1951" xr:uid="{ACC07CC0-0131-4C52-954D-66EF7B77CE87}"/>
    <cellStyle name="40% - Accent1 2 2 6 2 2" xfId="7741" xr:uid="{536119F1-0245-468B-AD8D-FC1D4839D873}"/>
    <cellStyle name="40% - Accent1 2 2 6 2 3" xfId="4845" xr:uid="{84CAB158-2D9A-4025-8278-3C33650C7E3C}"/>
    <cellStyle name="40% - Accent1 2 2 6 3" xfId="6299" xr:uid="{F0EBD9B8-383F-4D83-B56C-973C67F1CE6D}"/>
    <cellStyle name="40% - Accent1 2 2 6 4" xfId="3403" xr:uid="{F62B80BA-038C-4444-9B67-6B5AADAE2CEC}"/>
    <cellStyle name="40% - Accent1 2 2 7" xfId="488" xr:uid="{3F375573-978F-43D5-8D79-5E47FABFD317}"/>
    <cellStyle name="40% - Accent1 2 2 7 2" xfId="1952" xr:uid="{DEFD303F-0B46-4A1D-9349-ADCB83854EFB}"/>
    <cellStyle name="40% - Accent1 2 2 7 2 2" xfId="7742" xr:uid="{A9E5B8FF-6162-47CC-979A-77F6E33869E2}"/>
    <cellStyle name="40% - Accent1 2 2 7 2 3" xfId="4846" xr:uid="{F6D17067-E543-4430-9EC3-386D7DC328A9}"/>
    <cellStyle name="40% - Accent1 2 2 7 3" xfId="6300" xr:uid="{832EDD2A-57DF-476E-B6EC-915A26237FE2}"/>
    <cellStyle name="40% - Accent1 2 2 7 4" xfId="3404" xr:uid="{307B96AC-CA38-4A7C-B84D-0EB90CA688D7}"/>
    <cellStyle name="40% - Accent1 2 2 8" xfId="1929" xr:uid="{E70A37B8-690D-43F1-AE9B-633C689D61F0}"/>
    <cellStyle name="40% - Accent1 2 2 8 2" xfId="7719" xr:uid="{D21BD1D8-16D6-4004-8A6A-5E8EDA7E3EDD}"/>
    <cellStyle name="40% - Accent1 2 2 8 3" xfId="4823" xr:uid="{B5199A09-86B3-4589-B8B8-10DECD072C4D}"/>
    <cellStyle name="40% - Accent1 2 2 9" xfId="6277" xr:uid="{CF811069-AD1C-493C-A137-7FCF69CD527B}"/>
    <cellStyle name="40% - Accent1 2 3" xfId="489" xr:uid="{95C43D25-5075-47AF-AD2F-ACBF17351A7C}"/>
    <cellStyle name="40% - Accent1 2 3 10" xfId="3405" xr:uid="{E34508FD-65CA-4377-9BFD-15647CE945DC}"/>
    <cellStyle name="40% - Accent1 2 3 2" xfId="490" xr:uid="{4BBEDCC7-9DF7-4496-BFBC-48697F19F517}"/>
    <cellStyle name="40% - Accent1 2 3 2 2" xfId="491" xr:uid="{FDA6781F-6BCF-4E62-980E-236CF1BC1DCB}"/>
    <cellStyle name="40% - Accent1 2 3 2 2 2" xfId="492" xr:uid="{0734A2E9-F8BB-4C7E-8F4C-204DF2336B6D}"/>
    <cellStyle name="40% - Accent1 2 3 2 2 2 2" xfId="1956" xr:uid="{B4492B6A-E881-4680-9D06-33F2FEA9069C}"/>
    <cellStyle name="40% - Accent1 2 3 2 2 2 2 2" xfId="7746" xr:uid="{30785AEF-8618-4B10-92DA-D51D79783909}"/>
    <cellStyle name="40% - Accent1 2 3 2 2 2 2 3" xfId="4850" xr:uid="{76D342F2-136A-46F0-B65D-07729DF0179E}"/>
    <cellStyle name="40% - Accent1 2 3 2 2 2 3" xfId="6304" xr:uid="{4FBEE394-A042-477F-AA00-797752435C98}"/>
    <cellStyle name="40% - Accent1 2 3 2 2 2 4" xfId="3408" xr:uid="{C27209D3-55D2-46B2-BC1D-75434E1857A6}"/>
    <cellStyle name="40% - Accent1 2 3 2 2 3" xfId="493" xr:uid="{9543B303-7E46-418E-B04A-CA42CA855574}"/>
    <cellStyle name="40% - Accent1 2 3 2 2 3 2" xfId="1957" xr:uid="{25FDA99A-C533-49B7-9D45-AD71174DD936}"/>
    <cellStyle name="40% - Accent1 2 3 2 2 3 2 2" xfId="7747" xr:uid="{B083C22E-0185-4479-9583-1EB3897A6D58}"/>
    <cellStyle name="40% - Accent1 2 3 2 2 3 2 3" xfId="4851" xr:uid="{C2F280C6-58CC-4BED-A08D-BEFC062C0423}"/>
    <cellStyle name="40% - Accent1 2 3 2 2 3 3" xfId="6305" xr:uid="{D11D9288-55B9-420A-ADC4-58824B90E271}"/>
    <cellStyle name="40% - Accent1 2 3 2 2 3 4" xfId="3409" xr:uid="{412F28DD-01DE-4E11-B94F-B37D4AAE1FE1}"/>
    <cellStyle name="40% - Accent1 2 3 2 2 4" xfId="1955" xr:uid="{9A1EB66B-9E51-4CC1-9063-BDC6EFE538FA}"/>
    <cellStyle name="40% - Accent1 2 3 2 2 4 2" xfId="7745" xr:uid="{DE67E379-9030-450E-A7FE-C5E87FDAFB5F}"/>
    <cellStyle name="40% - Accent1 2 3 2 2 4 3" xfId="4849" xr:uid="{6CB1AD13-2A20-4B5B-BE9D-22EB3A8C145D}"/>
    <cellStyle name="40% - Accent1 2 3 2 2 5" xfId="6303" xr:uid="{C4F8E881-60A8-4240-A9F3-214BC71C8FFA}"/>
    <cellStyle name="40% - Accent1 2 3 2 2 6" xfId="3407" xr:uid="{0C116AB5-2345-4AFE-8BF3-D6C2308E3DCD}"/>
    <cellStyle name="40% - Accent1 2 3 2 3" xfId="494" xr:uid="{BC559C3A-08A5-4C6D-B6D9-4F2DB29C0860}"/>
    <cellStyle name="40% - Accent1 2 3 2 3 2" xfId="495" xr:uid="{779464AE-9931-4722-B984-EA458B381A9E}"/>
    <cellStyle name="40% - Accent1 2 3 2 3 2 2" xfId="1959" xr:uid="{D6582782-A351-4B00-A334-F94C2AF0FDD5}"/>
    <cellStyle name="40% - Accent1 2 3 2 3 2 2 2" xfId="7749" xr:uid="{D4008A96-010B-4307-9C0A-1F6CAAC9A1C4}"/>
    <cellStyle name="40% - Accent1 2 3 2 3 2 2 3" xfId="4853" xr:uid="{BB8183F0-8DC4-41EA-9399-E6D4702C5BBA}"/>
    <cellStyle name="40% - Accent1 2 3 2 3 2 3" xfId="6307" xr:uid="{0626D065-878C-4498-A1BB-34678F888222}"/>
    <cellStyle name="40% - Accent1 2 3 2 3 2 4" xfId="3411" xr:uid="{182E4FBA-17EA-4AA0-99BD-789FCD892CB5}"/>
    <cellStyle name="40% - Accent1 2 3 2 3 3" xfId="496" xr:uid="{92448804-52D2-4BF7-A138-3B1AE8851BAD}"/>
    <cellStyle name="40% - Accent1 2 3 2 3 3 2" xfId="1960" xr:uid="{E5540F68-B7DF-4512-A0CD-DE16E40ED0CA}"/>
    <cellStyle name="40% - Accent1 2 3 2 3 3 2 2" xfId="7750" xr:uid="{18F003FF-BEEE-44E9-A842-698E3CC54A41}"/>
    <cellStyle name="40% - Accent1 2 3 2 3 3 2 3" xfId="4854" xr:uid="{30CF4D26-42E8-4925-80DB-15592ED7D91E}"/>
    <cellStyle name="40% - Accent1 2 3 2 3 3 3" xfId="6308" xr:uid="{8051E305-8BC8-4F59-B1AB-4402DE740855}"/>
    <cellStyle name="40% - Accent1 2 3 2 3 3 4" xfId="3412" xr:uid="{5F415504-D77C-4F4A-A3BD-69D629D9686C}"/>
    <cellStyle name="40% - Accent1 2 3 2 3 4" xfId="1958" xr:uid="{C3950016-1C73-4994-A30B-98C6774248F1}"/>
    <cellStyle name="40% - Accent1 2 3 2 3 4 2" xfId="7748" xr:uid="{E2341762-979B-40C9-B309-5BE7D702F04D}"/>
    <cellStyle name="40% - Accent1 2 3 2 3 4 3" xfId="4852" xr:uid="{20B093BD-B2E4-4074-89B3-7CDBC8AB2238}"/>
    <cellStyle name="40% - Accent1 2 3 2 3 5" xfId="6306" xr:uid="{00EDFF1C-914F-4E2F-B4C1-14F24D079149}"/>
    <cellStyle name="40% - Accent1 2 3 2 3 6" xfId="3410" xr:uid="{925AC1EF-77F1-47B8-95BB-D749402FD1B3}"/>
    <cellStyle name="40% - Accent1 2 3 2 4" xfId="497" xr:uid="{04235BBA-E512-4940-A268-11813D6C7AA7}"/>
    <cellStyle name="40% - Accent1 2 3 2 4 2" xfId="498" xr:uid="{4C42E021-A50B-4FF8-83F3-7884D471A4B3}"/>
    <cellStyle name="40% - Accent1 2 3 2 4 2 2" xfId="1962" xr:uid="{B09B38A5-62E5-464B-B2DE-885AD5F5A1E6}"/>
    <cellStyle name="40% - Accent1 2 3 2 4 2 2 2" xfId="7752" xr:uid="{148B3D8C-D5E2-4D98-B4C3-BF35095F3EEC}"/>
    <cellStyle name="40% - Accent1 2 3 2 4 2 2 3" xfId="4856" xr:uid="{60A5B5B8-5BF2-457C-A1E3-6BCF0415CE3A}"/>
    <cellStyle name="40% - Accent1 2 3 2 4 2 3" xfId="6310" xr:uid="{FACCC67D-BF19-4A79-B310-F7B545105F4C}"/>
    <cellStyle name="40% - Accent1 2 3 2 4 2 4" xfId="3414" xr:uid="{21220F53-F6DD-4E00-8B64-C7EE72F63FB8}"/>
    <cellStyle name="40% - Accent1 2 3 2 4 3" xfId="499" xr:uid="{A462F37B-A994-4FCF-8405-93347690A824}"/>
    <cellStyle name="40% - Accent1 2 3 2 4 3 2" xfId="1963" xr:uid="{28489B17-3284-4FC1-8301-2A8DA6C29FED}"/>
    <cellStyle name="40% - Accent1 2 3 2 4 3 2 2" xfId="7753" xr:uid="{9D142D89-B8F7-4D89-B086-97B9F9E4123B}"/>
    <cellStyle name="40% - Accent1 2 3 2 4 3 2 3" xfId="4857" xr:uid="{770E0F77-0F16-41D1-B216-2A9D2BC5FD91}"/>
    <cellStyle name="40% - Accent1 2 3 2 4 3 3" xfId="6311" xr:uid="{502369C9-D4CC-4A0A-8837-056E74AB3613}"/>
    <cellStyle name="40% - Accent1 2 3 2 4 3 4" xfId="3415" xr:uid="{C2921598-2242-4A85-B4B1-63677FF086F2}"/>
    <cellStyle name="40% - Accent1 2 3 2 4 4" xfId="1961" xr:uid="{010CE4EA-8A5F-4618-B4AD-935B0B61D9C3}"/>
    <cellStyle name="40% - Accent1 2 3 2 4 4 2" xfId="7751" xr:uid="{081586CD-335C-43FD-8F7F-A334B1315BF8}"/>
    <cellStyle name="40% - Accent1 2 3 2 4 4 3" xfId="4855" xr:uid="{6A9B3507-5911-4FD1-BA1F-2C4939416388}"/>
    <cellStyle name="40% - Accent1 2 3 2 4 5" xfId="6309" xr:uid="{19F0E404-8F67-45D4-8E9A-49DC5F54F195}"/>
    <cellStyle name="40% - Accent1 2 3 2 4 6" xfId="3413" xr:uid="{132641CB-F966-467E-ADC7-73E410C3B125}"/>
    <cellStyle name="40% - Accent1 2 3 2 5" xfId="500" xr:uid="{85AC7E05-EDFC-48BB-AE88-75AF3B6F10E1}"/>
    <cellStyle name="40% - Accent1 2 3 2 5 2" xfId="1964" xr:uid="{0595859D-6E5E-4F76-870D-EC5B95A8A908}"/>
    <cellStyle name="40% - Accent1 2 3 2 5 2 2" xfId="7754" xr:uid="{AD191CC1-1907-4B52-8671-857B69D098DF}"/>
    <cellStyle name="40% - Accent1 2 3 2 5 2 3" xfId="4858" xr:uid="{3AADCDD3-3378-4FCA-BADE-834652E3DC8E}"/>
    <cellStyle name="40% - Accent1 2 3 2 5 3" xfId="6312" xr:uid="{DA260608-E180-40AF-8749-C07FD22B4E64}"/>
    <cellStyle name="40% - Accent1 2 3 2 5 4" xfId="3416" xr:uid="{B96E17A4-8598-4C1C-B029-38295D935A2D}"/>
    <cellStyle name="40% - Accent1 2 3 2 6" xfId="501" xr:uid="{5AED96AD-2444-464E-A89C-3E7CE3C54969}"/>
    <cellStyle name="40% - Accent1 2 3 2 6 2" xfId="1965" xr:uid="{A7F31851-E728-46FD-AFFB-91F99ECA5CB7}"/>
    <cellStyle name="40% - Accent1 2 3 2 6 2 2" xfId="7755" xr:uid="{9E15062C-B7F5-45CA-AC59-39F69916DFA3}"/>
    <cellStyle name="40% - Accent1 2 3 2 6 2 3" xfId="4859" xr:uid="{A184EBEB-70BE-4424-936B-AEBE524F2C08}"/>
    <cellStyle name="40% - Accent1 2 3 2 6 3" xfId="6313" xr:uid="{2886FDC2-62D3-438C-BFC1-97C57BB421F8}"/>
    <cellStyle name="40% - Accent1 2 3 2 6 4" xfId="3417" xr:uid="{B11603EF-67FB-4113-9EFE-1C3724BFFA43}"/>
    <cellStyle name="40% - Accent1 2 3 2 7" xfId="1954" xr:uid="{FE2E18C1-FFD9-455E-80C3-D72540B970E2}"/>
    <cellStyle name="40% - Accent1 2 3 2 7 2" xfId="7744" xr:uid="{970FD636-5779-4AC5-BC71-7B0ABE990681}"/>
    <cellStyle name="40% - Accent1 2 3 2 7 3" xfId="4848" xr:uid="{DDBF8648-3747-4F39-B01A-3BE1FB4CF347}"/>
    <cellStyle name="40% - Accent1 2 3 2 8" xfId="6302" xr:uid="{61A58D96-C672-4573-B2F5-B40C90798CD7}"/>
    <cellStyle name="40% - Accent1 2 3 2 9" xfId="3406" xr:uid="{B735D42D-B123-4BE4-AEC0-8CBC070DC2A1}"/>
    <cellStyle name="40% - Accent1 2 3 3" xfId="502" xr:uid="{7CD2DEE5-3169-4893-85B1-BF05AD47B56D}"/>
    <cellStyle name="40% - Accent1 2 3 3 2" xfId="503" xr:uid="{658B50B4-F4A2-43CA-A724-B07B2F8886B7}"/>
    <cellStyle name="40% - Accent1 2 3 3 2 2" xfId="1967" xr:uid="{641D3A70-8902-4887-9A08-A01CEFE21241}"/>
    <cellStyle name="40% - Accent1 2 3 3 2 2 2" xfId="7757" xr:uid="{5AD4FF86-CAF2-4D16-A282-FB0DEE8EF63F}"/>
    <cellStyle name="40% - Accent1 2 3 3 2 2 3" xfId="4861" xr:uid="{434EC745-4508-47D9-89AF-508D2D832C37}"/>
    <cellStyle name="40% - Accent1 2 3 3 2 3" xfId="6315" xr:uid="{3E76BCD7-25A2-4722-92BE-3A6E97231475}"/>
    <cellStyle name="40% - Accent1 2 3 3 2 4" xfId="3419" xr:uid="{6E66D0E9-13DC-43C9-BE51-96319C868B0F}"/>
    <cellStyle name="40% - Accent1 2 3 3 3" xfId="504" xr:uid="{5AB33B3C-5F46-481F-9D94-3FCB8BAAF9B2}"/>
    <cellStyle name="40% - Accent1 2 3 3 3 2" xfId="1968" xr:uid="{3A26BEC7-396E-4E90-AB5E-F147C4366C7E}"/>
    <cellStyle name="40% - Accent1 2 3 3 3 2 2" xfId="7758" xr:uid="{72F02A78-060A-451F-9766-AE6C0D1AA689}"/>
    <cellStyle name="40% - Accent1 2 3 3 3 2 3" xfId="4862" xr:uid="{F9463637-C71E-46D4-B684-ECF6645BDCAF}"/>
    <cellStyle name="40% - Accent1 2 3 3 3 3" xfId="6316" xr:uid="{5184CFA4-3A4C-485A-9C76-AA0F39015A4B}"/>
    <cellStyle name="40% - Accent1 2 3 3 3 4" xfId="3420" xr:uid="{38F16954-D558-4EBF-9807-00534FB667BD}"/>
    <cellStyle name="40% - Accent1 2 3 3 4" xfId="1966" xr:uid="{DEC0BE8B-B2EE-4747-BE76-846CEDB3338E}"/>
    <cellStyle name="40% - Accent1 2 3 3 4 2" xfId="7756" xr:uid="{7A2EACA8-8477-47D5-9C28-8CB9B7FBD6D1}"/>
    <cellStyle name="40% - Accent1 2 3 3 4 3" xfId="4860" xr:uid="{74BFA56A-323A-410A-B060-3823B624DC57}"/>
    <cellStyle name="40% - Accent1 2 3 3 5" xfId="6314" xr:uid="{941C11DA-7D2A-4FC4-BAB3-D0E86249D153}"/>
    <cellStyle name="40% - Accent1 2 3 3 6" xfId="3418" xr:uid="{644056CD-5544-4C53-93D4-675EC54D8A5E}"/>
    <cellStyle name="40% - Accent1 2 3 4" xfId="505" xr:uid="{01EA52B5-C750-43CD-AFC9-7AF190865058}"/>
    <cellStyle name="40% - Accent1 2 3 4 2" xfId="506" xr:uid="{EAD3970E-E1AF-4A1F-A862-0D62537C9190}"/>
    <cellStyle name="40% - Accent1 2 3 4 2 2" xfId="1970" xr:uid="{F6D47F77-98A2-4544-B10A-57FAE1E88791}"/>
    <cellStyle name="40% - Accent1 2 3 4 2 2 2" xfId="7760" xr:uid="{4FEA8B69-C920-456D-BF88-14A431A5EF01}"/>
    <cellStyle name="40% - Accent1 2 3 4 2 2 3" xfId="4864" xr:uid="{FE545A4D-8F16-454F-AAB6-745313AFCA17}"/>
    <cellStyle name="40% - Accent1 2 3 4 2 3" xfId="6318" xr:uid="{415360DC-171F-49AB-81FA-D42B7FE5BE26}"/>
    <cellStyle name="40% - Accent1 2 3 4 2 4" xfId="3422" xr:uid="{9D849CFA-D278-4999-9D9F-A2947A63FE3B}"/>
    <cellStyle name="40% - Accent1 2 3 4 3" xfId="507" xr:uid="{EF0046CC-80B4-46CF-BB83-88F098E5BFE1}"/>
    <cellStyle name="40% - Accent1 2 3 4 3 2" xfId="1971" xr:uid="{C74B45ED-0BEC-4249-A2F4-47D7D66E38C4}"/>
    <cellStyle name="40% - Accent1 2 3 4 3 2 2" xfId="7761" xr:uid="{12F9C5CE-8817-4BCD-8F58-A2D8397E71D8}"/>
    <cellStyle name="40% - Accent1 2 3 4 3 2 3" xfId="4865" xr:uid="{0F081A7F-8D77-42E4-9F6C-3B18846B8CBB}"/>
    <cellStyle name="40% - Accent1 2 3 4 3 3" xfId="6319" xr:uid="{37F1EBB0-642A-4A0B-9132-C84F57BB67A5}"/>
    <cellStyle name="40% - Accent1 2 3 4 3 4" xfId="3423" xr:uid="{D7A788D4-543E-4412-ADDC-2B7582E73F5E}"/>
    <cellStyle name="40% - Accent1 2 3 4 4" xfId="1969" xr:uid="{C49EA69D-3931-4B56-9D8A-8829EB0CE0FD}"/>
    <cellStyle name="40% - Accent1 2 3 4 4 2" xfId="7759" xr:uid="{1AF3AB8D-4669-433E-B99D-15A2780CEE23}"/>
    <cellStyle name="40% - Accent1 2 3 4 4 3" xfId="4863" xr:uid="{CA049DA4-CF22-4395-9662-4413554E140C}"/>
    <cellStyle name="40% - Accent1 2 3 4 5" xfId="6317" xr:uid="{B41EF39B-1DEC-40EF-9829-1253BD099772}"/>
    <cellStyle name="40% - Accent1 2 3 4 6" xfId="3421" xr:uid="{9F16B23E-2EBA-46CC-9725-9327D3CD7A93}"/>
    <cellStyle name="40% - Accent1 2 3 5" xfId="508" xr:uid="{0ACEB05F-12A3-4F6E-95B4-8EC453F161EE}"/>
    <cellStyle name="40% - Accent1 2 3 5 2" xfId="509" xr:uid="{6AEA8434-F25A-4AB3-B4F6-F7B2046A9D90}"/>
    <cellStyle name="40% - Accent1 2 3 5 2 2" xfId="1973" xr:uid="{12DE7EEA-D242-4091-B2EC-6B814732123F}"/>
    <cellStyle name="40% - Accent1 2 3 5 2 2 2" xfId="7763" xr:uid="{8881778C-2C6B-4DF5-84DC-7EB9A84D6BE0}"/>
    <cellStyle name="40% - Accent1 2 3 5 2 2 3" xfId="4867" xr:uid="{53883874-62CF-4B76-A71E-3BFE37457807}"/>
    <cellStyle name="40% - Accent1 2 3 5 2 3" xfId="6321" xr:uid="{F9D44B46-0DE5-43CE-AEBD-5FE9C6441F1F}"/>
    <cellStyle name="40% - Accent1 2 3 5 2 4" xfId="3425" xr:uid="{1F0EE221-6A45-4345-8E14-4D377B1AE7D9}"/>
    <cellStyle name="40% - Accent1 2 3 5 3" xfId="510" xr:uid="{70DDFD06-81B2-4FE1-9157-00233DE36F00}"/>
    <cellStyle name="40% - Accent1 2 3 5 3 2" xfId="1974" xr:uid="{A0A78556-ED3E-426F-8E2D-300E96EFF9D1}"/>
    <cellStyle name="40% - Accent1 2 3 5 3 2 2" xfId="7764" xr:uid="{539BE039-9625-4F6E-A6E9-71C1FAF2B6C4}"/>
    <cellStyle name="40% - Accent1 2 3 5 3 2 3" xfId="4868" xr:uid="{1EDAAADF-BEA9-4D72-825C-0185DD14D316}"/>
    <cellStyle name="40% - Accent1 2 3 5 3 3" xfId="6322" xr:uid="{614E50F0-A314-4F69-A6F9-083F13BD1D60}"/>
    <cellStyle name="40% - Accent1 2 3 5 3 4" xfId="3426" xr:uid="{2DD99B5D-9853-4FA9-803F-F0EACDC3EFE6}"/>
    <cellStyle name="40% - Accent1 2 3 5 4" xfId="1972" xr:uid="{B5A717D1-61BB-4DED-A9B1-CEB1FB676831}"/>
    <cellStyle name="40% - Accent1 2 3 5 4 2" xfId="7762" xr:uid="{60AF2A3E-CF83-45EE-AEEE-D04CE6CB0AA3}"/>
    <cellStyle name="40% - Accent1 2 3 5 4 3" xfId="4866" xr:uid="{BB397DE8-9A4B-44F9-A568-EDB4B7C76F01}"/>
    <cellStyle name="40% - Accent1 2 3 5 5" xfId="6320" xr:uid="{C128F655-F748-404B-B0FF-15FB018FB6A4}"/>
    <cellStyle name="40% - Accent1 2 3 5 6" xfId="3424" xr:uid="{D8634DEC-882D-4327-90C6-688F22636ED0}"/>
    <cellStyle name="40% - Accent1 2 3 6" xfId="511" xr:uid="{05346320-B4F4-4E3C-8712-C63A67A9C139}"/>
    <cellStyle name="40% - Accent1 2 3 6 2" xfId="1975" xr:uid="{5D0F8268-70DF-486F-9D82-9912D801B42A}"/>
    <cellStyle name="40% - Accent1 2 3 6 2 2" xfId="7765" xr:uid="{ADD259C0-7F8F-43D2-8D93-711389BB9CE8}"/>
    <cellStyle name="40% - Accent1 2 3 6 2 3" xfId="4869" xr:uid="{41B5C609-8FA5-4C93-AE52-65A15C371DB0}"/>
    <cellStyle name="40% - Accent1 2 3 6 3" xfId="6323" xr:uid="{198DE27F-3AEF-42BE-9ED9-9AB45477CE2A}"/>
    <cellStyle name="40% - Accent1 2 3 6 4" xfId="3427" xr:uid="{D2A1B4A5-38E6-4FF1-9F43-A9EA57CFF750}"/>
    <cellStyle name="40% - Accent1 2 3 7" xfId="512" xr:uid="{A2BC73D3-9D53-4F17-A892-B6534A832A29}"/>
    <cellStyle name="40% - Accent1 2 3 7 2" xfId="1976" xr:uid="{EBDD78B5-802A-4AAD-8F2A-FCA7A00557D8}"/>
    <cellStyle name="40% - Accent1 2 3 7 2 2" xfId="7766" xr:uid="{D9ECE4CA-28A2-4216-854E-E9764AE976DE}"/>
    <cellStyle name="40% - Accent1 2 3 7 2 3" xfId="4870" xr:uid="{588D5AD6-FE7F-4B3D-AB32-9764BAF66C91}"/>
    <cellStyle name="40% - Accent1 2 3 7 3" xfId="6324" xr:uid="{DB7AEE75-2231-4D7F-8553-147CF0ED1840}"/>
    <cellStyle name="40% - Accent1 2 3 7 4" xfId="3428" xr:uid="{478B3DA3-E0EE-4067-9C19-2A89CB289C11}"/>
    <cellStyle name="40% - Accent1 2 3 8" xfId="1953" xr:uid="{B5CE03DA-B475-42E1-AD0C-E7B98F3FC26E}"/>
    <cellStyle name="40% - Accent1 2 3 8 2" xfId="7743" xr:uid="{118E3B51-4D6B-4AE6-833F-9FC1FE2FAC10}"/>
    <cellStyle name="40% - Accent1 2 3 8 3" xfId="4847" xr:uid="{041D660B-0E10-4BAF-B4F3-A618E6BB9E91}"/>
    <cellStyle name="40% - Accent1 2 3 9" xfId="6301" xr:uid="{2F0B1A78-083B-4CAC-AFC9-077F0F20C804}"/>
    <cellStyle name="40% - Accent1 2 4" xfId="513" xr:uid="{50AB4390-F685-427F-A4D7-23FB50171E23}"/>
    <cellStyle name="40% - Accent1 2 4 2" xfId="514" xr:uid="{C0A8854C-E68E-4A6C-BB04-4018E9EF9C07}"/>
    <cellStyle name="40% - Accent1 2 4 2 2" xfId="515" xr:uid="{0B9F28BE-4695-43D3-921F-E1BDFBA0BC6A}"/>
    <cellStyle name="40% - Accent1 2 4 2 2 2" xfId="1979" xr:uid="{50DA47C8-F6E4-4331-9A0A-6AE29E7B2C32}"/>
    <cellStyle name="40% - Accent1 2 4 2 2 2 2" xfId="7769" xr:uid="{884167D8-1F62-4A9D-A5AF-4D0E54874C00}"/>
    <cellStyle name="40% - Accent1 2 4 2 2 2 3" xfId="4873" xr:uid="{1C910398-94FF-4D53-A0E4-05577F4B3CCD}"/>
    <cellStyle name="40% - Accent1 2 4 2 2 3" xfId="6327" xr:uid="{B4E25803-D2E2-428B-B6E9-550E26079943}"/>
    <cellStyle name="40% - Accent1 2 4 2 2 4" xfId="3431" xr:uid="{C2F56472-7589-4C2B-B170-33B29591540F}"/>
    <cellStyle name="40% - Accent1 2 4 2 3" xfId="516" xr:uid="{6819EC28-379E-4BE9-ACF0-2F4C63CC6DAD}"/>
    <cellStyle name="40% - Accent1 2 4 2 3 2" xfId="1980" xr:uid="{D2B38652-3C3D-43A4-85CD-A2AFB8F8999B}"/>
    <cellStyle name="40% - Accent1 2 4 2 3 2 2" xfId="7770" xr:uid="{E1BAB5E4-727C-4949-864C-7CB944712C14}"/>
    <cellStyle name="40% - Accent1 2 4 2 3 2 3" xfId="4874" xr:uid="{807DF1AB-65B2-45D6-B35A-A0757DDE1448}"/>
    <cellStyle name="40% - Accent1 2 4 2 3 3" xfId="6328" xr:uid="{5B131D7E-48AC-4856-BEA9-C82AAD349FC6}"/>
    <cellStyle name="40% - Accent1 2 4 2 3 4" xfId="3432" xr:uid="{9AC32A8A-F74D-428D-9F14-735786A7DBEE}"/>
    <cellStyle name="40% - Accent1 2 4 2 4" xfId="1978" xr:uid="{95C4FDBA-6C02-4F07-B084-F3ECB63E82DB}"/>
    <cellStyle name="40% - Accent1 2 4 2 4 2" xfId="7768" xr:uid="{5F442814-BED6-4EB8-B30A-380B4C0F444E}"/>
    <cellStyle name="40% - Accent1 2 4 2 4 3" xfId="4872" xr:uid="{E3C717AF-DCDD-499B-BC4A-7AD9AE224EA6}"/>
    <cellStyle name="40% - Accent1 2 4 2 5" xfId="6326" xr:uid="{8875C9BF-65BA-441D-857B-8BEF2FB86FEB}"/>
    <cellStyle name="40% - Accent1 2 4 2 6" xfId="3430" xr:uid="{D0EF3DE1-78CB-4277-B1F9-054129A6CB34}"/>
    <cellStyle name="40% - Accent1 2 4 3" xfId="517" xr:uid="{CD62CCCE-45C0-4889-AB20-AC64422EF98C}"/>
    <cellStyle name="40% - Accent1 2 4 3 2" xfId="518" xr:uid="{E58B97D6-EED2-49FE-A4E0-A5E4C127A087}"/>
    <cellStyle name="40% - Accent1 2 4 3 2 2" xfId="1982" xr:uid="{E7CEAB8B-5964-48C5-8C7A-D6FF38F13AD1}"/>
    <cellStyle name="40% - Accent1 2 4 3 2 2 2" xfId="7772" xr:uid="{CDAB5C81-84A2-4788-8378-D677FE75467F}"/>
    <cellStyle name="40% - Accent1 2 4 3 2 2 3" xfId="4876" xr:uid="{193F2F0D-D8A5-4013-8FA2-622C2FF05DE6}"/>
    <cellStyle name="40% - Accent1 2 4 3 2 3" xfId="6330" xr:uid="{64795164-2082-4D6B-87DA-329FCF1C5A0B}"/>
    <cellStyle name="40% - Accent1 2 4 3 2 4" xfId="3434" xr:uid="{FD486CB5-FD80-4DB5-B1F6-0AE3F1D74202}"/>
    <cellStyle name="40% - Accent1 2 4 3 3" xfId="519" xr:uid="{99C9E611-63B0-4B8B-99D6-A43DB64750C3}"/>
    <cellStyle name="40% - Accent1 2 4 3 3 2" xfId="1983" xr:uid="{240F0A21-3CB0-4BF2-8EE7-AECBDDF9C64F}"/>
    <cellStyle name="40% - Accent1 2 4 3 3 2 2" xfId="7773" xr:uid="{E5D42C72-A582-42AC-B2CD-B8F9E6A665CE}"/>
    <cellStyle name="40% - Accent1 2 4 3 3 2 3" xfId="4877" xr:uid="{6D96C02B-4333-4CAA-9B4C-CAEA278D75F6}"/>
    <cellStyle name="40% - Accent1 2 4 3 3 3" xfId="6331" xr:uid="{5C2F47E9-7E6F-44AC-9ACD-83D3AA5D838D}"/>
    <cellStyle name="40% - Accent1 2 4 3 3 4" xfId="3435" xr:uid="{AAF5542F-B0F8-4FC7-8C1F-0C51808270AF}"/>
    <cellStyle name="40% - Accent1 2 4 3 4" xfId="1981" xr:uid="{E22F5FE1-8FD3-4AE4-A8C6-E031264CD148}"/>
    <cellStyle name="40% - Accent1 2 4 3 4 2" xfId="7771" xr:uid="{93FB5C7B-BE95-48A8-B4F7-C28AC3BEDA88}"/>
    <cellStyle name="40% - Accent1 2 4 3 4 3" xfId="4875" xr:uid="{6FB60BFC-AB38-421F-8CCE-E50495158343}"/>
    <cellStyle name="40% - Accent1 2 4 3 5" xfId="6329" xr:uid="{1831FFD8-F6A8-41FF-9505-64F8CB529EE0}"/>
    <cellStyle name="40% - Accent1 2 4 3 6" xfId="3433" xr:uid="{918CEACD-6374-430A-8578-9BC1F7C1CFAA}"/>
    <cellStyle name="40% - Accent1 2 4 4" xfId="520" xr:uid="{C0664B6D-DF30-4C7C-869A-F5E60DA87052}"/>
    <cellStyle name="40% - Accent1 2 4 4 2" xfId="521" xr:uid="{A5B2CA06-3054-43DF-B32E-A1BE2033797E}"/>
    <cellStyle name="40% - Accent1 2 4 4 2 2" xfId="1985" xr:uid="{4E9738FF-D8B4-43D6-8062-523E56D85FB9}"/>
    <cellStyle name="40% - Accent1 2 4 4 2 2 2" xfId="7775" xr:uid="{AD0B07FC-EDCC-4206-85B8-89B60C51417C}"/>
    <cellStyle name="40% - Accent1 2 4 4 2 2 3" xfId="4879" xr:uid="{09809816-96F8-4844-950A-1BDDFEE3DB43}"/>
    <cellStyle name="40% - Accent1 2 4 4 2 3" xfId="6333" xr:uid="{9167D151-02CB-4787-A13F-D5C723A73121}"/>
    <cellStyle name="40% - Accent1 2 4 4 2 4" xfId="3437" xr:uid="{3246738B-4EA1-4411-8513-7F0C21CCB93C}"/>
    <cellStyle name="40% - Accent1 2 4 4 3" xfId="522" xr:uid="{D7691AEE-D79D-4F5B-AC78-CEF2DB699D2F}"/>
    <cellStyle name="40% - Accent1 2 4 4 3 2" xfId="1986" xr:uid="{BFB02ACF-795D-4F6A-B345-CEBBD5AA6938}"/>
    <cellStyle name="40% - Accent1 2 4 4 3 2 2" xfId="7776" xr:uid="{D269A7DF-2350-4326-9586-68216BB2CBC8}"/>
    <cellStyle name="40% - Accent1 2 4 4 3 2 3" xfId="4880" xr:uid="{33E20224-C2EE-42D4-B50E-4CAE4F77E5B5}"/>
    <cellStyle name="40% - Accent1 2 4 4 3 3" xfId="6334" xr:uid="{A0D5D9C2-676A-4854-854E-77CA7C392A91}"/>
    <cellStyle name="40% - Accent1 2 4 4 3 4" xfId="3438" xr:uid="{BA7CC67C-F259-4A85-81BB-E897ED6D1345}"/>
    <cellStyle name="40% - Accent1 2 4 4 4" xfId="1984" xr:uid="{47F00E8D-C612-49F3-8F64-98E2504D2450}"/>
    <cellStyle name="40% - Accent1 2 4 4 4 2" xfId="7774" xr:uid="{B5BF4263-4165-4252-8BF6-3AB568AEAD08}"/>
    <cellStyle name="40% - Accent1 2 4 4 4 3" xfId="4878" xr:uid="{F0716FA3-5D05-4E8C-BFC2-FED6F9B53E06}"/>
    <cellStyle name="40% - Accent1 2 4 4 5" xfId="6332" xr:uid="{EF236498-85C5-4E5D-B3FD-B7C02694E507}"/>
    <cellStyle name="40% - Accent1 2 4 4 6" xfId="3436" xr:uid="{67F71040-30F4-412F-9392-2726B761CD9E}"/>
    <cellStyle name="40% - Accent1 2 4 5" xfId="523" xr:uid="{08142F3C-0AFC-46A4-AF40-44D2DB46AEEE}"/>
    <cellStyle name="40% - Accent1 2 4 5 2" xfId="1987" xr:uid="{175E8FF4-2D14-48DF-AF57-196A23360B84}"/>
    <cellStyle name="40% - Accent1 2 4 5 2 2" xfId="7777" xr:uid="{5A245291-435A-4859-8673-7B638007BBCC}"/>
    <cellStyle name="40% - Accent1 2 4 5 2 3" xfId="4881" xr:uid="{B69C685D-90A1-401F-88E5-A8FEBC6627A3}"/>
    <cellStyle name="40% - Accent1 2 4 5 3" xfId="6335" xr:uid="{7BC2CA0A-AF0F-49FE-A87C-262B953284BF}"/>
    <cellStyle name="40% - Accent1 2 4 5 4" xfId="3439" xr:uid="{14B286B7-96F3-44BD-8152-B14AC01B4938}"/>
    <cellStyle name="40% - Accent1 2 4 6" xfId="524" xr:uid="{CAF3AF6D-7FBD-4C19-89E6-6CC11277B8F3}"/>
    <cellStyle name="40% - Accent1 2 4 6 2" xfId="1988" xr:uid="{898060C4-81F2-43C2-9FF6-E4E060DF3DD7}"/>
    <cellStyle name="40% - Accent1 2 4 6 2 2" xfId="7778" xr:uid="{3408E957-A73B-4D41-976F-2D0B774579C7}"/>
    <cellStyle name="40% - Accent1 2 4 6 2 3" xfId="4882" xr:uid="{22F57311-A6E4-4C1B-93D4-1AB6B1680A25}"/>
    <cellStyle name="40% - Accent1 2 4 6 3" xfId="6336" xr:uid="{A379406A-34C9-4FCA-8CB8-6DB0988C6FBD}"/>
    <cellStyle name="40% - Accent1 2 4 6 4" xfId="3440" xr:uid="{08790F8D-065D-41AD-83B7-78166B868197}"/>
    <cellStyle name="40% - Accent1 2 4 7" xfId="1977" xr:uid="{9B7EA321-6672-4C20-8EE3-E4E6B9FC4689}"/>
    <cellStyle name="40% - Accent1 2 4 7 2" xfId="7767" xr:uid="{1DD71E7D-6F60-4F80-ABBC-753BE1E34A48}"/>
    <cellStyle name="40% - Accent1 2 4 7 3" xfId="4871" xr:uid="{13E42CBE-AE86-41CC-A2BB-AE809E4B6628}"/>
    <cellStyle name="40% - Accent1 2 4 8" xfId="6325" xr:uid="{A86442DD-38FB-4737-AB1B-EEF12AE8CAEF}"/>
    <cellStyle name="40% - Accent1 2 4 9" xfId="3429" xr:uid="{7CB7C25D-949E-40E6-9026-D3AAA66ED315}"/>
    <cellStyle name="40% - Accent1 2 5" xfId="525" xr:uid="{91376ACB-8E76-4868-9041-83323371807B}"/>
    <cellStyle name="40% - Accent1 2 5 2" xfId="526" xr:uid="{C804D732-883C-44D3-BDB4-93DD9E33BCFB}"/>
    <cellStyle name="40% - Accent1 2 5 2 2" xfId="1990" xr:uid="{D0BBC736-6DB0-450A-9DF3-AC1BB00126C3}"/>
    <cellStyle name="40% - Accent1 2 5 2 2 2" xfId="7780" xr:uid="{947A611B-84A7-41E8-BACF-2F85E909BC94}"/>
    <cellStyle name="40% - Accent1 2 5 2 2 3" xfId="4884" xr:uid="{026F3DCE-B321-47CF-8AC8-E5C3028099CA}"/>
    <cellStyle name="40% - Accent1 2 5 2 3" xfId="6338" xr:uid="{B5ED0C7A-1F6C-4080-BE56-F3F6812BA62B}"/>
    <cellStyle name="40% - Accent1 2 5 2 4" xfId="3442" xr:uid="{5290E032-36D3-449C-8C70-63A8058797B0}"/>
    <cellStyle name="40% - Accent1 2 5 3" xfId="527" xr:uid="{5A36E678-B0AC-4C47-87BA-D9742C8403F4}"/>
    <cellStyle name="40% - Accent1 2 5 3 2" xfId="1991" xr:uid="{053505AE-9ABD-4D9F-85F0-53B1C8EF590A}"/>
    <cellStyle name="40% - Accent1 2 5 3 2 2" xfId="7781" xr:uid="{AB566CBC-F2FA-4721-B2EF-908E275E1199}"/>
    <cellStyle name="40% - Accent1 2 5 3 2 3" xfId="4885" xr:uid="{CA3222C7-92B9-45EA-A934-6F369650F72E}"/>
    <cellStyle name="40% - Accent1 2 5 3 3" xfId="6339" xr:uid="{D9005F01-E3E0-47BA-B8CD-4ED102D0C9C8}"/>
    <cellStyle name="40% - Accent1 2 5 3 4" xfId="3443" xr:uid="{439F1413-1F56-48F5-B9AD-71D743610056}"/>
    <cellStyle name="40% - Accent1 2 5 4" xfId="1989" xr:uid="{FEAAC36F-8DEC-46DF-B822-9F088D801230}"/>
    <cellStyle name="40% - Accent1 2 5 4 2" xfId="7779" xr:uid="{E3D5D2EF-6370-4074-A712-509CE2E46B1B}"/>
    <cellStyle name="40% - Accent1 2 5 4 3" xfId="4883" xr:uid="{10962BED-AE97-41AA-ACEC-344C91F38463}"/>
    <cellStyle name="40% - Accent1 2 5 5" xfId="6337" xr:uid="{39C24F09-15BC-42FF-AEC9-ECED2669A812}"/>
    <cellStyle name="40% - Accent1 2 5 6" xfId="3441" xr:uid="{DD1D9A6E-5E47-42B9-8D8E-69ECB1C5F04E}"/>
    <cellStyle name="40% - Accent1 2 6" xfId="528" xr:uid="{AF4ED11F-3EDC-4DDA-A4A9-020548DF5BA0}"/>
    <cellStyle name="40% - Accent1 2 6 2" xfId="529" xr:uid="{ED3BBA17-0E14-4240-970D-39F0566A7458}"/>
    <cellStyle name="40% - Accent1 2 6 2 2" xfId="1993" xr:uid="{E7AF6267-C762-46DD-9FC6-6BACF17169BF}"/>
    <cellStyle name="40% - Accent1 2 6 2 2 2" xfId="7783" xr:uid="{199242D0-FAA2-44FB-8BF5-7B8F75D97EFE}"/>
    <cellStyle name="40% - Accent1 2 6 2 2 3" xfId="4887" xr:uid="{47A24FF4-BFDC-4CB1-AC11-325FB312E738}"/>
    <cellStyle name="40% - Accent1 2 6 2 3" xfId="6341" xr:uid="{81ABE886-EE17-4AAE-B6E8-07F9F4BB7F0A}"/>
    <cellStyle name="40% - Accent1 2 6 2 4" xfId="3445" xr:uid="{3DAB95CE-D49A-43DD-899E-CDA0372A45FE}"/>
    <cellStyle name="40% - Accent1 2 6 3" xfId="530" xr:uid="{60F89D48-8123-41E0-82DC-1E59A7DDD7FA}"/>
    <cellStyle name="40% - Accent1 2 6 3 2" xfId="1994" xr:uid="{F05E04B7-49D4-492E-A4BF-84FBC77C1FD0}"/>
    <cellStyle name="40% - Accent1 2 6 3 2 2" xfId="7784" xr:uid="{FAD7E0C4-027F-4FC6-B710-E1DC09B995DA}"/>
    <cellStyle name="40% - Accent1 2 6 3 2 3" xfId="4888" xr:uid="{306D95A7-5E93-451D-8964-7084D2C3B292}"/>
    <cellStyle name="40% - Accent1 2 6 3 3" xfId="6342" xr:uid="{53C13831-CDDA-450F-B2F0-A1722C5852A9}"/>
    <cellStyle name="40% - Accent1 2 6 3 4" xfId="3446" xr:uid="{63997004-58D2-452D-A731-EA9BF6E981F1}"/>
    <cellStyle name="40% - Accent1 2 6 4" xfId="1992" xr:uid="{13D28C23-FEB8-496B-AB47-974AE2325AE2}"/>
    <cellStyle name="40% - Accent1 2 6 4 2" xfId="7782" xr:uid="{783C6E4C-AF90-4336-BBA0-C59F5B68415F}"/>
    <cellStyle name="40% - Accent1 2 6 4 3" xfId="4886" xr:uid="{6222BB4C-D002-4944-8092-E6EDCB648A63}"/>
    <cellStyle name="40% - Accent1 2 6 5" xfId="6340" xr:uid="{CF8F2F2F-FBCF-4AC8-AE95-2EBAE51C91E7}"/>
    <cellStyle name="40% - Accent1 2 6 6" xfId="3444" xr:uid="{BF1BBE7D-20A7-42EA-B9F1-9ED74B4D845C}"/>
    <cellStyle name="40% - Accent1 2 7" xfId="531" xr:uid="{CAB6C80C-2F19-404D-95CA-A7FB089D55B0}"/>
    <cellStyle name="40% - Accent1 2 7 2" xfId="532" xr:uid="{27026DD8-D374-4842-A2A7-9C4DAD6B923C}"/>
    <cellStyle name="40% - Accent1 2 7 2 2" xfId="1996" xr:uid="{77A5961A-C7F3-40FD-81B9-B5C5C8AD57BC}"/>
    <cellStyle name="40% - Accent1 2 7 2 2 2" xfId="7786" xr:uid="{34282C03-F3CA-43DE-BEA1-0F790A205235}"/>
    <cellStyle name="40% - Accent1 2 7 2 2 3" xfId="4890" xr:uid="{6304458E-C05C-45AE-893D-460E374CE7A9}"/>
    <cellStyle name="40% - Accent1 2 7 2 3" xfId="6344" xr:uid="{63F5AEB2-0D52-4AB1-9F15-9FDBC404C332}"/>
    <cellStyle name="40% - Accent1 2 7 2 4" xfId="3448" xr:uid="{A44EBA63-E67F-4C20-8BC8-A79ABB9162F9}"/>
    <cellStyle name="40% - Accent1 2 7 3" xfId="533" xr:uid="{02F28838-052A-479A-B5DF-628A5CE00F8C}"/>
    <cellStyle name="40% - Accent1 2 7 3 2" xfId="1997" xr:uid="{29AC7D53-17BF-4156-B63D-28D76B999473}"/>
    <cellStyle name="40% - Accent1 2 7 3 2 2" xfId="7787" xr:uid="{F8A23D99-4638-4475-A740-D4997D98B7B9}"/>
    <cellStyle name="40% - Accent1 2 7 3 2 3" xfId="4891" xr:uid="{CFFA6674-256C-4765-9736-A2B8770C0624}"/>
    <cellStyle name="40% - Accent1 2 7 3 3" xfId="6345" xr:uid="{527043B8-0328-4DFA-AD13-2363462DBA1C}"/>
    <cellStyle name="40% - Accent1 2 7 3 4" xfId="3449" xr:uid="{A733CE4C-562B-4E64-A892-16BBB0F05AA2}"/>
    <cellStyle name="40% - Accent1 2 7 4" xfId="1995" xr:uid="{E02AAF30-1E80-4D6E-BDF1-7E8964C56976}"/>
    <cellStyle name="40% - Accent1 2 7 4 2" xfId="7785" xr:uid="{B128DCD5-D7DB-478D-A38A-03D6DFAFA6E1}"/>
    <cellStyle name="40% - Accent1 2 7 4 3" xfId="4889" xr:uid="{C9C22E4A-8A26-4DB1-A8A4-D26F3E033F46}"/>
    <cellStyle name="40% - Accent1 2 7 5" xfId="6343" xr:uid="{91C8FC18-3074-4E74-89F9-8021F562974F}"/>
    <cellStyle name="40% - Accent1 2 7 6" xfId="3447" xr:uid="{DA51D036-7B03-4303-9A3B-5E13E68B0CC9}"/>
    <cellStyle name="40% - Accent1 2 8" xfId="534" xr:uid="{DA992718-4CAF-4A80-AC43-FC26D3E4AB9C}"/>
    <cellStyle name="40% - Accent1 2 8 2" xfId="1998" xr:uid="{ABA35AB0-540E-48ED-AADF-1A333EB5C6AF}"/>
    <cellStyle name="40% - Accent1 2 8 2 2" xfId="7788" xr:uid="{4D3C95F9-0DE6-48B5-9B84-7362A9C22249}"/>
    <cellStyle name="40% - Accent1 2 8 2 3" xfId="4892" xr:uid="{9ED77F01-9096-480C-9BC4-8844EAB547A8}"/>
    <cellStyle name="40% - Accent1 2 8 3" xfId="6346" xr:uid="{B2FAFE10-1733-4D32-8719-ABBC6476500A}"/>
    <cellStyle name="40% - Accent1 2 8 4" xfId="3450" xr:uid="{9CCF41EF-A912-4C14-BC79-34F09C79EE7E}"/>
    <cellStyle name="40% - Accent1 2 9" xfId="535" xr:uid="{C1AB3A43-814C-459B-93DF-22DB282A9A79}"/>
    <cellStyle name="40% - Accent1 2 9 2" xfId="1999" xr:uid="{07CEEA47-C7A2-4DDC-9FBE-5A10CA5D4060}"/>
    <cellStyle name="40% - Accent1 2 9 2 2" xfId="7789" xr:uid="{441101CA-48A0-4E7F-B1E8-677CDD9F11E0}"/>
    <cellStyle name="40% - Accent1 2 9 2 3" xfId="4893" xr:uid="{B509A8BF-AC7F-4218-BEA6-D063C6129744}"/>
    <cellStyle name="40% - Accent1 2 9 3" xfId="6347" xr:uid="{55FDBFDE-2A31-429E-94B7-55D06FEA2602}"/>
    <cellStyle name="40% - Accent1 2 9 4" xfId="3451" xr:uid="{F056C77F-A4AB-40F0-8768-1C78977884AF}"/>
    <cellStyle name="40% - Accent2 2" xfId="536" xr:uid="{00016C3E-6B04-44B3-938F-3AFEDFDF4BC0}"/>
    <cellStyle name="40% - Accent2 2 10" xfId="2000" xr:uid="{06516038-804E-4F70-95ED-BB10C9A7CA21}"/>
    <cellStyle name="40% - Accent2 2 10 2" xfId="7790" xr:uid="{A3055A47-F6F2-4BC4-BA71-46FC09BEF562}"/>
    <cellStyle name="40% - Accent2 2 10 3" xfId="4894" xr:uid="{66E8241B-456C-454E-9FB7-6180B77B2916}"/>
    <cellStyle name="40% - Accent2 2 11" xfId="6348" xr:uid="{2BE880FB-4FDA-4427-8F98-2A7E5BCC99CC}"/>
    <cellStyle name="40% - Accent2 2 12" xfId="3452" xr:uid="{334CF5D9-6CA0-4D06-B06D-465C5724E8AD}"/>
    <cellStyle name="40% - Accent2 2 2" xfId="537" xr:uid="{3BD7119D-B6CF-4D85-9096-911BAB958553}"/>
    <cellStyle name="40% - Accent2 2 2 10" xfId="3453" xr:uid="{CB41184F-68B4-4F22-898B-6FCBE701F263}"/>
    <cellStyle name="40% - Accent2 2 2 2" xfId="538" xr:uid="{D5BCD7E8-66EA-42BC-8E85-40D2DEAF4660}"/>
    <cellStyle name="40% - Accent2 2 2 2 2" xfId="539" xr:uid="{C5F74CDD-E574-4694-9D2D-E9BF3E6C42BB}"/>
    <cellStyle name="40% - Accent2 2 2 2 2 2" xfId="540" xr:uid="{7C7A1CD8-42C5-4072-B6AB-C0CD6CE40DC8}"/>
    <cellStyle name="40% - Accent2 2 2 2 2 2 2" xfId="2004" xr:uid="{110B0740-F0EC-4A3C-B4DE-08A1EF85114A}"/>
    <cellStyle name="40% - Accent2 2 2 2 2 2 2 2" xfId="7794" xr:uid="{B455EA06-EC9A-4A59-8214-EA1280877003}"/>
    <cellStyle name="40% - Accent2 2 2 2 2 2 2 3" xfId="4898" xr:uid="{829C10F9-E5CD-4945-8150-764D82BE8567}"/>
    <cellStyle name="40% - Accent2 2 2 2 2 2 3" xfId="6352" xr:uid="{80A8C9EC-2AD3-4D71-9EE7-583E278987EB}"/>
    <cellStyle name="40% - Accent2 2 2 2 2 2 4" xfId="3456" xr:uid="{0C5EEC30-6699-4D59-A910-ABC005D333BC}"/>
    <cellStyle name="40% - Accent2 2 2 2 2 3" xfId="541" xr:uid="{05DB8EB2-7BEA-4BC2-B2ED-BE6593FEFAB6}"/>
    <cellStyle name="40% - Accent2 2 2 2 2 3 2" xfId="2005" xr:uid="{8D435880-E47F-4118-9180-1BFE6D96F02D}"/>
    <cellStyle name="40% - Accent2 2 2 2 2 3 2 2" xfId="7795" xr:uid="{50EB0326-0B3F-43A4-B239-690D90A787C9}"/>
    <cellStyle name="40% - Accent2 2 2 2 2 3 2 3" xfId="4899" xr:uid="{42AB369D-4E8E-4497-956B-A01742AF76E1}"/>
    <cellStyle name="40% - Accent2 2 2 2 2 3 3" xfId="6353" xr:uid="{5CA958E9-34C3-4828-A455-05740B685583}"/>
    <cellStyle name="40% - Accent2 2 2 2 2 3 4" xfId="3457" xr:uid="{CF195948-84C9-498E-A81B-BA1AC64DBB7B}"/>
    <cellStyle name="40% - Accent2 2 2 2 2 4" xfId="2003" xr:uid="{F494B05C-3F53-4B32-935D-5ECF3FDFE8B3}"/>
    <cellStyle name="40% - Accent2 2 2 2 2 4 2" xfId="7793" xr:uid="{E25AAE25-AA93-4FA9-B726-F58801680E0B}"/>
    <cellStyle name="40% - Accent2 2 2 2 2 4 3" xfId="4897" xr:uid="{8FD76C06-AF2B-4613-92BE-8127FA029789}"/>
    <cellStyle name="40% - Accent2 2 2 2 2 5" xfId="6351" xr:uid="{C731EE8B-D515-48C8-8D2A-287937599B09}"/>
    <cellStyle name="40% - Accent2 2 2 2 2 6" xfId="3455" xr:uid="{96E61E48-EA20-474C-AEB7-DDDA5D336272}"/>
    <cellStyle name="40% - Accent2 2 2 2 3" xfId="542" xr:uid="{88809954-DE62-4B0E-8611-64E7624319F3}"/>
    <cellStyle name="40% - Accent2 2 2 2 3 2" xfId="543" xr:uid="{E1862AC5-716F-4B2B-8BF8-4F2308CA2E68}"/>
    <cellStyle name="40% - Accent2 2 2 2 3 2 2" xfId="2007" xr:uid="{7DC6299B-B84B-4223-94DB-9C5F8AD2376E}"/>
    <cellStyle name="40% - Accent2 2 2 2 3 2 2 2" xfId="7797" xr:uid="{F61EFF9F-983C-47DB-BB62-95CA4DABBA2C}"/>
    <cellStyle name="40% - Accent2 2 2 2 3 2 2 3" xfId="4901" xr:uid="{16AC441C-C3C4-486E-9B10-85A40B4B7958}"/>
    <cellStyle name="40% - Accent2 2 2 2 3 2 3" xfId="6355" xr:uid="{DF222E36-FE5B-4986-A3A4-C9429590F608}"/>
    <cellStyle name="40% - Accent2 2 2 2 3 2 4" xfId="3459" xr:uid="{7C8DE6CD-2AF4-4639-87E3-5388E7942C45}"/>
    <cellStyle name="40% - Accent2 2 2 2 3 3" xfId="544" xr:uid="{98F44BF3-DF31-47E3-8637-64AB0AA5C8C7}"/>
    <cellStyle name="40% - Accent2 2 2 2 3 3 2" xfId="2008" xr:uid="{9319D8FE-6103-4CC7-A1B4-3C58CBB45555}"/>
    <cellStyle name="40% - Accent2 2 2 2 3 3 2 2" xfId="7798" xr:uid="{F92DDE05-ACDE-4D18-86A8-ADC76A492C34}"/>
    <cellStyle name="40% - Accent2 2 2 2 3 3 2 3" xfId="4902" xr:uid="{B3BEA009-5E75-4F77-8EDE-E2E018930CD3}"/>
    <cellStyle name="40% - Accent2 2 2 2 3 3 3" xfId="6356" xr:uid="{B1D9C08B-EECC-462A-9E6E-8AF128D6B930}"/>
    <cellStyle name="40% - Accent2 2 2 2 3 3 4" xfId="3460" xr:uid="{90593F91-2A5B-49AE-A470-5E97F92DF258}"/>
    <cellStyle name="40% - Accent2 2 2 2 3 4" xfId="2006" xr:uid="{0D1983F9-74F5-492D-8779-F33AC9D83D85}"/>
    <cellStyle name="40% - Accent2 2 2 2 3 4 2" xfId="7796" xr:uid="{F369C440-4890-42EE-902B-AD5381779354}"/>
    <cellStyle name="40% - Accent2 2 2 2 3 4 3" xfId="4900" xr:uid="{3B511D79-E106-49FA-B755-52A89779B58A}"/>
    <cellStyle name="40% - Accent2 2 2 2 3 5" xfId="6354" xr:uid="{7F9CE3BF-659E-46C9-BE46-465625FBE42D}"/>
    <cellStyle name="40% - Accent2 2 2 2 3 6" xfId="3458" xr:uid="{ED152744-7B46-4C9D-B9E9-40750120D403}"/>
    <cellStyle name="40% - Accent2 2 2 2 4" xfId="545" xr:uid="{4B95A6A5-4776-4A92-890F-C2022317E6D5}"/>
    <cellStyle name="40% - Accent2 2 2 2 4 2" xfId="546" xr:uid="{4408546B-7AD7-46DC-8A8B-256355AA37C0}"/>
    <cellStyle name="40% - Accent2 2 2 2 4 2 2" xfId="2010" xr:uid="{1D3576DF-5E33-41AE-A335-B7EF9A8EF4F7}"/>
    <cellStyle name="40% - Accent2 2 2 2 4 2 2 2" xfId="7800" xr:uid="{AD6FBF20-D5A3-4289-BA4D-B773B967901D}"/>
    <cellStyle name="40% - Accent2 2 2 2 4 2 2 3" xfId="4904" xr:uid="{E1B0F35E-69D4-4086-B9E6-AC9420F9C77F}"/>
    <cellStyle name="40% - Accent2 2 2 2 4 2 3" xfId="6358" xr:uid="{87522B5E-DE9B-45B8-8CE3-C15D5F34ABD9}"/>
    <cellStyle name="40% - Accent2 2 2 2 4 2 4" xfId="3462" xr:uid="{B71D155D-3754-4E2A-B358-19816031B198}"/>
    <cellStyle name="40% - Accent2 2 2 2 4 3" xfId="547" xr:uid="{8045DB48-1F2D-4DA3-BC25-A2FFAC9F20AE}"/>
    <cellStyle name="40% - Accent2 2 2 2 4 3 2" xfId="2011" xr:uid="{0FAB7B9F-D025-4AF0-B3B5-665316F6AD74}"/>
    <cellStyle name="40% - Accent2 2 2 2 4 3 2 2" xfId="7801" xr:uid="{9E4A4CDD-7A4A-4242-9D51-343C49FC50B2}"/>
    <cellStyle name="40% - Accent2 2 2 2 4 3 2 3" xfId="4905" xr:uid="{1B5998B4-1987-4DDA-B605-87F427AFFD50}"/>
    <cellStyle name="40% - Accent2 2 2 2 4 3 3" xfId="6359" xr:uid="{03AD4A32-4793-4C28-9008-2CED1C4C2560}"/>
    <cellStyle name="40% - Accent2 2 2 2 4 3 4" xfId="3463" xr:uid="{F1FE3459-C89B-4A26-9477-FC7BE8A453F3}"/>
    <cellStyle name="40% - Accent2 2 2 2 4 4" xfId="2009" xr:uid="{09B2131C-7C77-49A7-9E9E-0F0669F46AE6}"/>
    <cellStyle name="40% - Accent2 2 2 2 4 4 2" xfId="7799" xr:uid="{E473AEA6-6DFA-4C75-AFCA-A7D6F525751B}"/>
    <cellStyle name="40% - Accent2 2 2 2 4 4 3" xfId="4903" xr:uid="{CA2D4F35-0CDF-49A2-AE9B-40A8CF714014}"/>
    <cellStyle name="40% - Accent2 2 2 2 4 5" xfId="6357" xr:uid="{F7E8B13F-70C1-48E1-93F3-50C4993047E1}"/>
    <cellStyle name="40% - Accent2 2 2 2 4 6" xfId="3461" xr:uid="{4524AADB-0AE6-4592-9D8C-BAD4A769BDD1}"/>
    <cellStyle name="40% - Accent2 2 2 2 5" xfId="548" xr:uid="{743F5FB3-2A46-4DBB-996B-C84426BCF763}"/>
    <cellStyle name="40% - Accent2 2 2 2 5 2" xfId="2012" xr:uid="{E6B806FA-3821-46D6-BDB8-B2AC2BA9487E}"/>
    <cellStyle name="40% - Accent2 2 2 2 5 2 2" xfId="7802" xr:uid="{1EA1ABB6-9FA7-4FD8-905C-F0F82A861A6F}"/>
    <cellStyle name="40% - Accent2 2 2 2 5 2 3" xfId="4906" xr:uid="{7B191E0F-DD26-47B4-A4B5-03BF3A44352C}"/>
    <cellStyle name="40% - Accent2 2 2 2 5 3" xfId="6360" xr:uid="{345892B8-6C33-4D66-89B1-2633A0C99B6C}"/>
    <cellStyle name="40% - Accent2 2 2 2 5 4" xfId="3464" xr:uid="{6F53A314-7B57-408C-BAB7-F738472F679D}"/>
    <cellStyle name="40% - Accent2 2 2 2 6" xfId="549" xr:uid="{E8539413-28E9-4272-8F85-F65E70B45C8C}"/>
    <cellStyle name="40% - Accent2 2 2 2 6 2" xfId="2013" xr:uid="{90D37070-9CAE-4904-ABF9-BA0BA66789DD}"/>
    <cellStyle name="40% - Accent2 2 2 2 6 2 2" xfId="7803" xr:uid="{9EF9D833-3039-4E7D-8E0A-545955BFB747}"/>
    <cellStyle name="40% - Accent2 2 2 2 6 2 3" xfId="4907" xr:uid="{4A8B21BA-AC42-4C77-AB4F-F958C814E518}"/>
    <cellStyle name="40% - Accent2 2 2 2 6 3" xfId="6361" xr:uid="{6156FF69-2A57-404A-93A1-60895F1BD400}"/>
    <cellStyle name="40% - Accent2 2 2 2 6 4" xfId="3465" xr:uid="{61B81F8D-E0AA-4AEA-BD52-6348F3C93D01}"/>
    <cellStyle name="40% - Accent2 2 2 2 7" xfId="2002" xr:uid="{CD6500F1-D6B6-42BA-87EB-FBFAF9758804}"/>
    <cellStyle name="40% - Accent2 2 2 2 7 2" xfId="7792" xr:uid="{13BD857D-3BD9-4209-86F0-9D681C44A850}"/>
    <cellStyle name="40% - Accent2 2 2 2 7 3" xfId="4896" xr:uid="{A7EC95E4-989A-4CE5-82D3-520A55C70DF6}"/>
    <cellStyle name="40% - Accent2 2 2 2 8" xfId="6350" xr:uid="{9883013A-8CE2-4DBF-B7D8-6FC726243890}"/>
    <cellStyle name="40% - Accent2 2 2 2 9" xfId="3454" xr:uid="{B0DC5A52-AE85-4C6C-912E-9237DB912B7B}"/>
    <cellStyle name="40% - Accent2 2 2 3" xfId="550" xr:uid="{E3ADDEBA-C8D6-4374-BE87-1289284079C5}"/>
    <cellStyle name="40% - Accent2 2 2 3 2" xfId="551" xr:uid="{78AAD0C7-91F0-4BA4-8306-D75FAF2DC148}"/>
    <cellStyle name="40% - Accent2 2 2 3 2 2" xfId="2015" xr:uid="{8AB4ABC2-D219-46BB-B182-07D13212BA0A}"/>
    <cellStyle name="40% - Accent2 2 2 3 2 2 2" xfId="7805" xr:uid="{5C3D03DA-55D2-428D-916D-DB14AE87ABC7}"/>
    <cellStyle name="40% - Accent2 2 2 3 2 2 3" xfId="4909" xr:uid="{D155D08C-003F-4840-8AF6-22F90AB529FF}"/>
    <cellStyle name="40% - Accent2 2 2 3 2 3" xfId="6363" xr:uid="{17F54953-CEF0-417B-8626-D1B184485F00}"/>
    <cellStyle name="40% - Accent2 2 2 3 2 4" xfId="3467" xr:uid="{32F3BAAA-6ADC-4A08-9429-4FFC966D1770}"/>
    <cellStyle name="40% - Accent2 2 2 3 3" xfId="552" xr:uid="{CDA8D828-7EC6-4E59-8193-29B15D162708}"/>
    <cellStyle name="40% - Accent2 2 2 3 3 2" xfId="2016" xr:uid="{A7A43498-373A-4D2A-9C7A-4B836A0D3781}"/>
    <cellStyle name="40% - Accent2 2 2 3 3 2 2" xfId="7806" xr:uid="{49364ED5-66F0-48CC-8C43-15DFC1439A80}"/>
    <cellStyle name="40% - Accent2 2 2 3 3 2 3" xfId="4910" xr:uid="{B94BABA9-3A11-4756-81B3-006A87CCB018}"/>
    <cellStyle name="40% - Accent2 2 2 3 3 3" xfId="6364" xr:uid="{F9EA988D-A43A-4700-93F2-5C7EA2195837}"/>
    <cellStyle name="40% - Accent2 2 2 3 3 4" xfId="3468" xr:uid="{3E806620-D801-4D2E-A42B-17E53913E1AD}"/>
    <cellStyle name="40% - Accent2 2 2 3 4" xfId="2014" xr:uid="{12ECC857-069E-4802-8D1A-FA47DBC4A946}"/>
    <cellStyle name="40% - Accent2 2 2 3 4 2" xfId="7804" xr:uid="{96642CCB-F5AF-4906-9876-F9CA94B50999}"/>
    <cellStyle name="40% - Accent2 2 2 3 4 3" xfId="4908" xr:uid="{7912DDC5-4533-454C-8D41-941D5B66D9E7}"/>
    <cellStyle name="40% - Accent2 2 2 3 5" xfId="6362" xr:uid="{D82DCC52-122F-41C7-A27F-B1E864926E82}"/>
    <cellStyle name="40% - Accent2 2 2 3 6" xfId="3466" xr:uid="{F0E47BFA-530D-4911-92B9-14C9A00BC18B}"/>
    <cellStyle name="40% - Accent2 2 2 4" xfId="553" xr:uid="{7E834E79-0015-46A4-A506-195B9C611A8D}"/>
    <cellStyle name="40% - Accent2 2 2 4 2" xfId="554" xr:uid="{D24CCF0C-E273-4659-A6EF-15D2108A4577}"/>
    <cellStyle name="40% - Accent2 2 2 4 2 2" xfId="2018" xr:uid="{32981BA9-D2AF-4121-A6E2-66385A727F40}"/>
    <cellStyle name="40% - Accent2 2 2 4 2 2 2" xfId="7808" xr:uid="{AA003EA4-A221-4466-86EE-7DA85540CF72}"/>
    <cellStyle name="40% - Accent2 2 2 4 2 2 3" xfId="4912" xr:uid="{BB79419B-ADA1-4CDD-A991-8DA8B202AB07}"/>
    <cellStyle name="40% - Accent2 2 2 4 2 3" xfId="6366" xr:uid="{E65C05F6-5422-48CB-A663-B9C57412C55A}"/>
    <cellStyle name="40% - Accent2 2 2 4 2 4" xfId="3470" xr:uid="{011C1882-77CA-4CC6-B8C2-C663F0175E82}"/>
    <cellStyle name="40% - Accent2 2 2 4 3" xfId="555" xr:uid="{48C6F08F-A77A-4604-901A-F7ABE29717B3}"/>
    <cellStyle name="40% - Accent2 2 2 4 3 2" xfId="2019" xr:uid="{84224983-DE9A-4514-9397-BBF0B1F70CFC}"/>
    <cellStyle name="40% - Accent2 2 2 4 3 2 2" xfId="7809" xr:uid="{9C1FD64A-36C4-490A-B84D-45D75054177D}"/>
    <cellStyle name="40% - Accent2 2 2 4 3 2 3" xfId="4913" xr:uid="{9D760AC9-CB88-46C0-83AD-3A5C3C703B48}"/>
    <cellStyle name="40% - Accent2 2 2 4 3 3" xfId="6367" xr:uid="{34FA0D01-FACA-4F2E-BC0E-E795902B6DFB}"/>
    <cellStyle name="40% - Accent2 2 2 4 3 4" xfId="3471" xr:uid="{422E01F7-F4E8-4F09-B845-2AE427EECC40}"/>
    <cellStyle name="40% - Accent2 2 2 4 4" xfId="2017" xr:uid="{9626B0D1-8468-49CF-A535-3A88383565E3}"/>
    <cellStyle name="40% - Accent2 2 2 4 4 2" xfId="7807" xr:uid="{EF267929-EEFE-490D-901C-4CB7DC9A4699}"/>
    <cellStyle name="40% - Accent2 2 2 4 4 3" xfId="4911" xr:uid="{5D7AB32A-51DE-49FE-805B-FCC7D7C005BA}"/>
    <cellStyle name="40% - Accent2 2 2 4 5" xfId="6365" xr:uid="{913EB744-2AFA-4349-88E7-500642D83B14}"/>
    <cellStyle name="40% - Accent2 2 2 4 6" xfId="3469" xr:uid="{EC7807BB-295D-45C6-AF0B-66C38BB74BDB}"/>
    <cellStyle name="40% - Accent2 2 2 5" xfId="556" xr:uid="{129687E0-3EA5-41F6-98C1-A2175F81442A}"/>
    <cellStyle name="40% - Accent2 2 2 5 2" xfId="557" xr:uid="{119B41D2-06C7-4893-AA00-A3958D1B9012}"/>
    <cellStyle name="40% - Accent2 2 2 5 2 2" xfId="2021" xr:uid="{B1DC4CE7-0104-4C0F-B788-B3CBF06386F1}"/>
    <cellStyle name="40% - Accent2 2 2 5 2 2 2" xfId="7811" xr:uid="{BC9D5F6E-FEEB-4FCC-B099-195C90345543}"/>
    <cellStyle name="40% - Accent2 2 2 5 2 2 3" xfId="4915" xr:uid="{4F18AB3E-560C-4702-B053-D7100E666B95}"/>
    <cellStyle name="40% - Accent2 2 2 5 2 3" xfId="6369" xr:uid="{528F4CE7-8544-42B3-A5F6-F65EA2E525F7}"/>
    <cellStyle name="40% - Accent2 2 2 5 2 4" xfId="3473" xr:uid="{D9F20DCA-ABF1-4D2B-9B4D-4201ECCED0FE}"/>
    <cellStyle name="40% - Accent2 2 2 5 3" xfId="558" xr:uid="{B7507C3B-4B80-4D4F-BDEC-F801AC591F23}"/>
    <cellStyle name="40% - Accent2 2 2 5 3 2" xfId="2022" xr:uid="{C25FB3F5-20D5-42B0-945A-32ED7044A57B}"/>
    <cellStyle name="40% - Accent2 2 2 5 3 2 2" xfId="7812" xr:uid="{C129717E-6CD0-49D8-8DB4-1DB7E3F8B893}"/>
    <cellStyle name="40% - Accent2 2 2 5 3 2 3" xfId="4916" xr:uid="{F804D9CB-E296-44A5-B2B1-5D4D29AFAA18}"/>
    <cellStyle name="40% - Accent2 2 2 5 3 3" xfId="6370" xr:uid="{F9B27093-24F6-45C2-9E95-066BC2B7A644}"/>
    <cellStyle name="40% - Accent2 2 2 5 3 4" xfId="3474" xr:uid="{63A86408-2CE0-48F2-B7C8-B00BD5F19099}"/>
    <cellStyle name="40% - Accent2 2 2 5 4" xfId="2020" xr:uid="{5A7E7466-37A7-4748-80E5-C011A187A98E}"/>
    <cellStyle name="40% - Accent2 2 2 5 4 2" xfId="7810" xr:uid="{B6115C8C-BC54-419C-A448-B305A84497EA}"/>
    <cellStyle name="40% - Accent2 2 2 5 4 3" xfId="4914" xr:uid="{64E01954-8CBF-4D00-BE6D-652D8E14358D}"/>
    <cellStyle name="40% - Accent2 2 2 5 5" xfId="6368" xr:uid="{B062DF2F-AC29-4A36-AFE3-6C91C52BC37A}"/>
    <cellStyle name="40% - Accent2 2 2 5 6" xfId="3472" xr:uid="{A61B5C6B-83E1-4D16-A700-A1B9DA820349}"/>
    <cellStyle name="40% - Accent2 2 2 6" xfId="559" xr:uid="{4223F9B8-DB94-4B4B-B42A-D1689455F108}"/>
    <cellStyle name="40% - Accent2 2 2 6 2" xfId="2023" xr:uid="{ADF74268-1877-45A5-A561-9AB9F33778E3}"/>
    <cellStyle name="40% - Accent2 2 2 6 2 2" xfId="7813" xr:uid="{F1B5AFA6-C2B2-4CB7-9F8B-4415DB85C60C}"/>
    <cellStyle name="40% - Accent2 2 2 6 2 3" xfId="4917" xr:uid="{30093342-3D34-4445-9808-136CD0B581CB}"/>
    <cellStyle name="40% - Accent2 2 2 6 3" xfId="6371" xr:uid="{940C4542-16E7-48AF-9597-E2FCA9A89BFD}"/>
    <cellStyle name="40% - Accent2 2 2 6 4" xfId="3475" xr:uid="{18560CF8-DECB-42FD-BBE6-FB569FD7D8D5}"/>
    <cellStyle name="40% - Accent2 2 2 7" xfId="560" xr:uid="{3EB0EC39-BC13-46A3-8D8F-4243E42842D0}"/>
    <cellStyle name="40% - Accent2 2 2 7 2" xfId="2024" xr:uid="{7AC44317-CA5B-47C3-A5C4-9D83B706D8C4}"/>
    <cellStyle name="40% - Accent2 2 2 7 2 2" xfId="7814" xr:uid="{D134874D-C99A-41AD-81DD-B0740BDBA008}"/>
    <cellStyle name="40% - Accent2 2 2 7 2 3" xfId="4918" xr:uid="{71397224-6929-4130-904D-851419116DE4}"/>
    <cellStyle name="40% - Accent2 2 2 7 3" xfId="6372" xr:uid="{A8152126-F275-42D4-B5C8-BB40B5842DB6}"/>
    <cellStyle name="40% - Accent2 2 2 7 4" xfId="3476" xr:uid="{B10DF70F-A1FA-48D6-A580-4273A7662029}"/>
    <cellStyle name="40% - Accent2 2 2 8" xfId="2001" xr:uid="{109803D4-9212-4585-A48C-19B97FF583DC}"/>
    <cellStyle name="40% - Accent2 2 2 8 2" xfId="7791" xr:uid="{AB6DCA51-9A25-445B-A66E-1E60C385B454}"/>
    <cellStyle name="40% - Accent2 2 2 8 3" xfId="4895" xr:uid="{C5DAFE0E-6345-4C5C-9AB1-D2108363AFE6}"/>
    <cellStyle name="40% - Accent2 2 2 9" xfId="6349" xr:uid="{964B4F40-1148-4BA4-8229-44391FF16C28}"/>
    <cellStyle name="40% - Accent2 2 3" xfId="561" xr:uid="{5F32AC79-5C92-4352-B42E-6C4786311555}"/>
    <cellStyle name="40% - Accent2 2 3 10" xfId="3477" xr:uid="{C38144D0-1EF5-4CB1-BA3B-6A0A51879106}"/>
    <cellStyle name="40% - Accent2 2 3 2" xfId="562" xr:uid="{01BEF20A-08C7-4B5E-AC5C-F02CD1B00B4C}"/>
    <cellStyle name="40% - Accent2 2 3 2 2" xfId="563" xr:uid="{3F63D44B-AC17-4E39-9FA4-4A15848CC3E0}"/>
    <cellStyle name="40% - Accent2 2 3 2 2 2" xfId="564" xr:uid="{D3CAB424-547F-41CE-AFBF-0F00DCE2ABCE}"/>
    <cellStyle name="40% - Accent2 2 3 2 2 2 2" xfId="2028" xr:uid="{228017DD-A290-4149-94A3-32BB5A014E17}"/>
    <cellStyle name="40% - Accent2 2 3 2 2 2 2 2" xfId="7818" xr:uid="{21C88DDD-1B27-42DB-A189-5B1244908D14}"/>
    <cellStyle name="40% - Accent2 2 3 2 2 2 2 3" xfId="4922" xr:uid="{79CFB9FB-F459-45A4-B6E5-98C8A6381734}"/>
    <cellStyle name="40% - Accent2 2 3 2 2 2 3" xfId="6376" xr:uid="{2CFCE8B9-D0F6-4043-ACFC-F51AD3AB6DA0}"/>
    <cellStyle name="40% - Accent2 2 3 2 2 2 4" xfId="3480" xr:uid="{0FA6D1C9-0D86-4EC8-A482-0F359CBD9E20}"/>
    <cellStyle name="40% - Accent2 2 3 2 2 3" xfId="565" xr:uid="{3242E63D-03E1-490A-A5AF-0A6247ACD8E0}"/>
    <cellStyle name="40% - Accent2 2 3 2 2 3 2" xfId="2029" xr:uid="{43051852-49F0-45FD-B409-72BC85ABB8FA}"/>
    <cellStyle name="40% - Accent2 2 3 2 2 3 2 2" xfId="7819" xr:uid="{1ADFD108-90EB-4ADB-9138-E9194E1734CA}"/>
    <cellStyle name="40% - Accent2 2 3 2 2 3 2 3" xfId="4923" xr:uid="{A6F78DB9-0C37-4039-8CBA-F54375D5408D}"/>
    <cellStyle name="40% - Accent2 2 3 2 2 3 3" xfId="6377" xr:uid="{530457AD-C765-4060-A23D-916D3EF41DB8}"/>
    <cellStyle name="40% - Accent2 2 3 2 2 3 4" xfId="3481" xr:uid="{CE9144A6-3361-4502-A560-004BEB3A5C10}"/>
    <cellStyle name="40% - Accent2 2 3 2 2 4" xfId="2027" xr:uid="{D8C54352-2EF2-4B79-AA60-02BC14F851C9}"/>
    <cellStyle name="40% - Accent2 2 3 2 2 4 2" xfId="7817" xr:uid="{56D75D51-BD85-4074-BC71-D31FF02CCC00}"/>
    <cellStyle name="40% - Accent2 2 3 2 2 4 3" xfId="4921" xr:uid="{D91D6A5D-3A1A-4962-AB91-6421F15C8927}"/>
    <cellStyle name="40% - Accent2 2 3 2 2 5" xfId="6375" xr:uid="{62719D77-E5BB-4B42-8D5B-447ECC570DFE}"/>
    <cellStyle name="40% - Accent2 2 3 2 2 6" xfId="3479" xr:uid="{CB4E4019-8131-4F28-8F59-66B3D4C94E94}"/>
    <cellStyle name="40% - Accent2 2 3 2 3" xfId="566" xr:uid="{9B37E916-72EC-4C6D-A41F-7D8DA635A461}"/>
    <cellStyle name="40% - Accent2 2 3 2 3 2" xfId="567" xr:uid="{827B901F-323C-4F1B-9E7D-B2485441FA64}"/>
    <cellStyle name="40% - Accent2 2 3 2 3 2 2" xfId="2031" xr:uid="{4620F7A1-209C-415F-BC05-E3BC498493F0}"/>
    <cellStyle name="40% - Accent2 2 3 2 3 2 2 2" xfId="7821" xr:uid="{8F2F4C7D-E7B2-4AE5-9A22-F8DA764EB6AD}"/>
    <cellStyle name="40% - Accent2 2 3 2 3 2 2 3" xfId="4925" xr:uid="{752F7155-3D91-453F-A841-73D187014CE3}"/>
    <cellStyle name="40% - Accent2 2 3 2 3 2 3" xfId="6379" xr:uid="{7E11EA50-8459-427A-9808-28CB7E8E10C1}"/>
    <cellStyle name="40% - Accent2 2 3 2 3 2 4" xfId="3483" xr:uid="{7CFE9204-ED51-45E6-9C57-13964F063EA6}"/>
    <cellStyle name="40% - Accent2 2 3 2 3 3" xfId="568" xr:uid="{DFD9B4E9-D5C2-4424-A801-C67C2AF2051C}"/>
    <cellStyle name="40% - Accent2 2 3 2 3 3 2" xfId="2032" xr:uid="{519DC0CB-3054-4942-831C-53A69C0DBA93}"/>
    <cellStyle name="40% - Accent2 2 3 2 3 3 2 2" xfId="7822" xr:uid="{E8904AC7-3DEA-4501-A1B5-425772C60584}"/>
    <cellStyle name="40% - Accent2 2 3 2 3 3 2 3" xfId="4926" xr:uid="{0A8B935F-BB01-4946-88C0-3AB174A07D60}"/>
    <cellStyle name="40% - Accent2 2 3 2 3 3 3" xfId="6380" xr:uid="{3DA30F91-F934-43FE-A4B3-86A6DAFD8F28}"/>
    <cellStyle name="40% - Accent2 2 3 2 3 3 4" xfId="3484" xr:uid="{2BEA39C8-2ECB-4EF9-A6E9-CF3B12930491}"/>
    <cellStyle name="40% - Accent2 2 3 2 3 4" xfId="2030" xr:uid="{2FBB3A97-CEBD-4369-A08B-803F95C14AB7}"/>
    <cellStyle name="40% - Accent2 2 3 2 3 4 2" xfId="7820" xr:uid="{354C3F5F-9E8E-442C-82E9-21B9F1E2CD38}"/>
    <cellStyle name="40% - Accent2 2 3 2 3 4 3" xfId="4924" xr:uid="{97D3B73C-3CCA-40C1-AD24-149412D12944}"/>
    <cellStyle name="40% - Accent2 2 3 2 3 5" xfId="6378" xr:uid="{A94F87B9-81F4-40C6-AD55-C169FD5DAC76}"/>
    <cellStyle name="40% - Accent2 2 3 2 3 6" xfId="3482" xr:uid="{F2F760B6-11B1-4D8F-A18D-62BCA4353A63}"/>
    <cellStyle name="40% - Accent2 2 3 2 4" xfId="569" xr:uid="{79AC0C93-C1A4-45FB-95C1-D1F524FAC2A1}"/>
    <cellStyle name="40% - Accent2 2 3 2 4 2" xfId="570" xr:uid="{DCD107C7-C815-4132-84B5-AC3C0D57C524}"/>
    <cellStyle name="40% - Accent2 2 3 2 4 2 2" xfId="2034" xr:uid="{9F14745F-888C-4A9C-AC40-97B493D78DD7}"/>
    <cellStyle name="40% - Accent2 2 3 2 4 2 2 2" xfId="7824" xr:uid="{62694494-4C47-437A-A8EA-9D694A1DCF09}"/>
    <cellStyle name="40% - Accent2 2 3 2 4 2 2 3" xfId="4928" xr:uid="{26611BED-459B-4C14-A9FE-691C03A209AF}"/>
    <cellStyle name="40% - Accent2 2 3 2 4 2 3" xfId="6382" xr:uid="{E0A5E19F-E207-4096-9F44-A24D62AE74E8}"/>
    <cellStyle name="40% - Accent2 2 3 2 4 2 4" xfId="3486" xr:uid="{0298E5F4-0A72-4AA9-8B5A-18E0A9837D3B}"/>
    <cellStyle name="40% - Accent2 2 3 2 4 3" xfId="571" xr:uid="{67B38A8F-C7EE-4107-B5FD-846AA11B9D0C}"/>
    <cellStyle name="40% - Accent2 2 3 2 4 3 2" xfId="2035" xr:uid="{89DC1862-03FD-428A-AD5E-71CE16DF95DF}"/>
    <cellStyle name="40% - Accent2 2 3 2 4 3 2 2" xfId="7825" xr:uid="{306B8ED8-93B0-4C68-9187-E4769A65EA63}"/>
    <cellStyle name="40% - Accent2 2 3 2 4 3 2 3" xfId="4929" xr:uid="{A648DA68-9009-4227-9BE4-39462A32C6D2}"/>
    <cellStyle name="40% - Accent2 2 3 2 4 3 3" xfId="6383" xr:uid="{83240614-F21E-4E8D-BADD-B63FD9BA8508}"/>
    <cellStyle name="40% - Accent2 2 3 2 4 3 4" xfId="3487" xr:uid="{7EDD1739-9E7D-4321-878C-CB3DE200D743}"/>
    <cellStyle name="40% - Accent2 2 3 2 4 4" xfId="2033" xr:uid="{9756C67D-99AC-4A1A-9996-683AEFE0E8D7}"/>
    <cellStyle name="40% - Accent2 2 3 2 4 4 2" xfId="7823" xr:uid="{1D1B92E5-4444-49A1-B56B-7335936968F7}"/>
    <cellStyle name="40% - Accent2 2 3 2 4 4 3" xfId="4927" xr:uid="{99EBEB83-2E6B-4441-B883-B0234A5D566A}"/>
    <cellStyle name="40% - Accent2 2 3 2 4 5" xfId="6381" xr:uid="{EA692EDE-8D45-4850-8B28-107B2E9BD17A}"/>
    <cellStyle name="40% - Accent2 2 3 2 4 6" xfId="3485" xr:uid="{96AFA535-1F69-4B4B-A393-EDC3A0357DA1}"/>
    <cellStyle name="40% - Accent2 2 3 2 5" xfId="572" xr:uid="{98A7B429-17B3-42F7-9B09-3BDD609575A2}"/>
    <cellStyle name="40% - Accent2 2 3 2 5 2" xfId="2036" xr:uid="{64D9620C-49FB-4115-A62A-74D1BF9FA53A}"/>
    <cellStyle name="40% - Accent2 2 3 2 5 2 2" xfId="7826" xr:uid="{456259C8-DDC6-4E68-B24B-E927C755713A}"/>
    <cellStyle name="40% - Accent2 2 3 2 5 2 3" xfId="4930" xr:uid="{ADE4803B-BDE2-446F-ADF2-521E0E90F925}"/>
    <cellStyle name="40% - Accent2 2 3 2 5 3" xfId="6384" xr:uid="{D91FEC69-C08A-4727-A2D1-AF25490D322A}"/>
    <cellStyle name="40% - Accent2 2 3 2 5 4" xfId="3488" xr:uid="{77C794A5-64DE-4011-A601-7CCBF1B72E1D}"/>
    <cellStyle name="40% - Accent2 2 3 2 6" xfId="573" xr:uid="{83F0CB45-66BC-4B8C-B067-151872B37547}"/>
    <cellStyle name="40% - Accent2 2 3 2 6 2" xfId="2037" xr:uid="{7364C3A9-1D76-4ACC-B1AA-9C1C2B4FED03}"/>
    <cellStyle name="40% - Accent2 2 3 2 6 2 2" xfId="7827" xr:uid="{41F611CA-FF4C-4E5B-A4BE-EB848273829D}"/>
    <cellStyle name="40% - Accent2 2 3 2 6 2 3" xfId="4931" xr:uid="{3D9971AC-2FF2-4014-9C34-050CF7EB0029}"/>
    <cellStyle name="40% - Accent2 2 3 2 6 3" xfId="6385" xr:uid="{3D3D43B9-F018-4650-89B6-37F9AF026482}"/>
    <cellStyle name="40% - Accent2 2 3 2 6 4" xfId="3489" xr:uid="{32083B64-844F-461A-B84B-2F3796E583D7}"/>
    <cellStyle name="40% - Accent2 2 3 2 7" xfId="2026" xr:uid="{B3632127-3312-47C9-8EE5-C8036E3CFF21}"/>
    <cellStyle name="40% - Accent2 2 3 2 7 2" xfId="7816" xr:uid="{DEEAA267-13C1-4DA7-B9EC-FCAE2C9DA046}"/>
    <cellStyle name="40% - Accent2 2 3 2 7 3" xfId="4920" xr:uid="{01A386C8-0D8E-43A6-BF37-86089912F647}"/>
    <cellStyle name="40% - Accent2 2 3 2 8" xfId="6374" xr:uid="{ED09E4CD-536D-4477-816A-AD3045005775}"/>
    <cellStyle name="40% - Accent2 2 3 2 9" xfId="3478" xr:uid="{C7410A73-E849-4F6F-9C99-C3CCF0D15F54}"/>
    <cellStyle name="40% - Accent2 2 3 3" xfId="574" xr:uid="{07A71219-39CA-4107-A940-653411CF2D84}"/>
    <cellStyle name="40% - Accent2 2 3 3 2" xfId="575" xr:uid="{C195F9AB-EC7F-4EA9-AE92-F5452B7EF6A5}"/>
    <cellStyle name="40% - Accent2 2 3 3 2 2" xfId="2039" xr:uid="{A080BDD7-009D-4194-92E1-3645F24105B3}"/>
    <cellStyle name="40% - Accent2 2 3 3 2 2 2" xfId="7829" xr:uid="{7E40C73A-237B-444A-80C2-0E5443366A16}"/>
    <cellStyle name="40% - Accent2 2 3 3 2 2 3" xfId="4933" xr:uid="{9907E710-5D49-4358-80B9-1119F96D57BD}"/>
    <cellStyle name="40% - Accent2 2 3 3 2 3" xfId="6387" xr:uid="{8883403F-B568-4412-888C-4788A72A6AB7}"/>
    <cellStyle name="40% - Accent2 2 3 3 2 4" xfId="3491" xr:uid="{B7CC7855-E0F9-48CB-9F95-B33FDB5B4626}"/>
    <cellStyle name="40% - Accent2 2 3 3 3" xfId="576" xr:uid="{1CDD8BF9-0EF8-473C-9BE0-E29CA22F1586}"/>
    <cellStyle name="40% - Accent2 2 3 3 3 2" xfId="2040" xr:uid="{D590499E-0D68-4107-A8AD-E7F91AF5F6EE}"/>
    <cellStyle name="40% - Accent2 2 3 3 3 2 2" xfId="7830" xr:uid="{E8B85C1F-92AC-4BF5-8CF7-BF271CBE9965}"/>
    <cellStyle name="40% - Accent2 2 3 3 3 2 3" xfId="4934" xr:uid="{EF92CD9C-6FCA-4226-9348-C14CB2970723}"/>
    <cellStyle name="40% - Accent2 2 3 3 3 3" xfId="6388" xr:uid="{0299DA85-EBB3-4D88-A018-421F3B381107}"/>
    <cellStyle name="40% - Accent2 2 3 3 3 4" xfId="3492" xr:uid="{17789294-275C-40EB-9B34-91396F06C8B5}"/>
    <cellStyle name="40% - Accent2 2 3 3 4" xfId="2038" xr:uid="{CC0A3E7A-6E1B-416F-9F1F-88C9C1740B31}"/>
    <cellStyle name="40% - Accent2 2 3 3 4 2" xfId="7828" xr:uid="{DD873F7E-6C8C-498C-BCA4-111B8968311C}"/>
    <cellStyle name="40% - Accent2 2 3 3 4 3" xfId="4932" xr:uid="{9BEF71CD-E8B2-40CE-BD14-DE62E76E8A54}"/>
    <cellStyle name="40% - Accent2 2 3 3 5" xfId="6386" xr:uid="{76003DB6-7543-442A-9985-5C4258D360B9}"/>
    <cellStyle name="40% - Accent2 2 3 3 6" xfId="3490" xr:uid="{1C5E2D62-E483-40DC-B82E-72631089BA7F}"/>
    <cellStyle name="40% - Accent2 2 3 4" xfId="577" xr:uid="{D171111F-479A-423F-988E-804591948E0F}"/>
    <cellStyle name="40% - Accent2 2 3 4 2" xfId="578" xr:uid="{94653AEB-4DD7-4F8F-BCF2-4A6C0A30946C}"/>
    <cellStyle name="40% - Accent2 2 3 4 2 2" xfId="2042" xr:uid="{3DEAD808-FD6D-48CF-8C63-9C18473E9E5F}"/>
    <cellStyle name="40% - Accent2 2 3 4 2 2 2" xfId="7832" xr:uid="{876D10D4-2807-45EB-AAD9-DBDD2A1E7206}"/>
    <cellStyle name="40% - Accent2 2 3 4 2 2 3" xfId="4936" xr:uid="{973BF232-0F09-4384-A895-7BC4469F3F35}"/>
    <cellStyle name="40% - Accent2 2 3 4 2 3" xfId="6390" xr:uid="{6F14F75E-B4AD-4C25-A44E-070BE5308A9A}"/>
    <cellStyle name="40% - Accent2 2 3 4 2 4" xfId="3494" xr:uid="{2AB33DAF-1A7D-4488-94D8-F67696C49D51}"/>
    <cellStyle name="40% - Accent2 2 3 4 3" xfId="579" xr:uid="{409FAC4B-BFC1-4EE7-987E-CAF4F052A0C4}"/>
    <cellStyle name="40% - Accent2 2 3 4 3 2" xfId="2043" xr:uid="{20A9066E-F1E3-4BA5-A0AD-6C913406217E}"/>
    <cellStyle name="40% - Accent2 2 3 4 3 2 2" xfId="7833" xr:uid="{51ACC6BB-EBF9-4B04-8F69-60824EECCFE0}"/>
    <cellStyle name="40% - Accent2 2 3 4 3 2 3" xfId="4937" xr:uid="{FAB3644A-C252-4741-A8B4-356D2A226183}"/>
    <cellStyle name="40% - Accent2 2 3 4 3 3" xfId="6391" xr:uid="{F4EA766B-48D9-4841-9D42-074FEF479F33}"/>
    <cellStyle name="40% - Accent2 2 3 4 3 4" xfId="3495" xr:uid="{7F055593-752D-4D03-8453-52878064835B}"/>
    <cellStyle name="40% - Accent2 2 3 4 4" xfId="2041" xr:uid="{830938EB-6CBB-4399-8A84-44DA7AE4AD8B}"/>
    <cellStyle name="40% - Accent2 2 3 4 4 2" xfId="7831" xr:uid="{AF781E70-B7A8-497F-B50E-FD475F41F047}"/>
    <cellStyle name="40% - Accent2 2 3 4 4 3" xfId="4935" xr:uid="{BD612494-1F5E-4617-8A4C-689E8FCF2A28}"/>
    <cellStyle name="40% - Accent2 2 3 4 5" xfId="6389" xr:uid="{5EEDB8D7-406D-4462-BA94-19DF15C46E56}"/>
    <cellStyle name="40% - Accent2 2 3 4 6" xfId="3493" xr:uid="{F39C665F-AA5E-401E-A1FE-894F05387FE3}"/>
    <cellStyle name="40% - Accent2 2 3 5" xfId="580" xr:uid="{A22F4F94-F91C-48E4-8A61-ED436C114590}"/>
    <cellStyle name="40% - Accent2 2 3 5 2" xfId="581" xr:uid="{BAB0E603-07D5-4CBF-861D-3E951198D146}"/>
    <cellStyle name="40% - Accent2 2 3 5 2 2" xfId="2045" xr:uid="{EAFCF846-E2BC-4C24-9D2A-7B55F05D7724}"/>
    <cellStyle name="40% - Accent2 2 3 5 2 2 2" xfId="7835" xr:uid="{F96EDC3D-931B-4DFD-A53A-E48CF3FE6B32}"/>
    <cellStyle name="40% - Accent2 2 3 5 2 2 3" xfId="4939" xr:uid="{8A098BD4-3137-4A6B-9436-5A490DBF291B}"/>
    <cellStyle name="40% - Accent2 2 3 5 2 3" xfId="6393" xr:uid="{FA7CEC50-91F2-4492-8A7B-CC70106272F3}"/>
    <cellStyle name="40% - Accent2 2 3 5 2 4" xfId="3497" xr:uid="{5EE6C2BE-43BA-4024-9321-3785C71C1642}"/>
    <cellStyle name="40% - Accent2 2 3 5 3" xfId="582" xr:uid="{A1908360-DA88-4000-8BDC-F906CE755C63}"/>
    <cellStyle name="40% - Accent2 2 3 5 3 2" xfId="2046" xr:uid="{FE76305A-5D7F-434B-B945-1ED2BB41F9A1}"/>
    <cellStyle name="40% - Accent2 2 3 5 3 2 2" xfId="7836" xr:uid="{7149B5A2-EC76-4302-AC0F-1E5B18527F96}"/>
    <cellStyle name="40% - Accent2 2 3 5 3 2 3" xfId="4940" xr:uid="{87F04C4E-9E85-4DAE-9F35-530DA704AC16}"/>
    <cellStyle name="40% - Accent2 2 3 5 3 3" xfId="6394" xr:uid="{698A4933-460E-4567-BB39-621D5C875671}"/>
    <cellStyle name="40% - Accent2 2 3 5 3 4" xfId="3498" xr:uid="{6EBC5A02-5DA6-468E-BE90-55B35FD12B8A}"/>
    <cellStyle name="40% - Accent2 2 3 5 4" xfId="2044" xr:uid="{A2061FA0-656E-4EA7-917C-B8E40C7F3491}"/>
    <cellStyle name="40% - Accent2 2 3 5 4 2" xfId="7834" xr:uid="{8DD629EC-8F80-402D-8B8A-B9922DCC8F9F}"/>
    <cellStyle name="40% - Accent2 2 3 5 4 3" xfId="4938" xr:uid="{F9C49EDC-F15C-4C35-B7CF-949B8932CE8A}"/>
    <cellStyle name="40% - Accent2 2 3 5 5" xfId="6392" xr:uid="{018C7776-4B8A-4CE6-82F2-9D196FF2F027}"/>
    <cellStyle name="40% - Accent2 2 3 5 6" xfId="3496" xr:uid="{E04AAEAF-B5EB-4ED3-AE25-5B2009124F3A}"/>
    <cellStyle name="40% - Accent2 2 3 6" xfId="583" xr:uid="{28A6D9A4-77A3-4232-8F5F-833CE4D5C06B}"/>
    <cellStyle name="40% - Accent2 2 3 6 2" xfId="2047" xr:uid="{1222B6DE-47C2-4C23-8DD3-2DB8325F857F}"/>
    <cellStyle name="40% - Accent2 2 3 6 2 2" xfId="7837" xr:uid="{B1412E12-9849-42A5-B715-29084DE26467}"/>
    <cellStyle name="40% - Accent2 2 3 6 2 3" xfId="4941" xr:uid="{EF09BAF6-B870-4D34-ABF4-F3938782B732}"/>
    <cellStyle name="40% - Accent2 2 3 6 3" xfId="6395" xr:uid="{FCE53C87-76DA-4A7B-A6FA-8F257DAB0100}"/>
    <cellStyle name="40% - Accent2 2 3 6 4" xfId="3499" xr:uid="{BAE7C681-49BC-44F4-B670-928E8AD7CD43}"/>
    <cellStyle name="40% - Accent2 2 3 7" xfId="584" xr:uid="{17FD4574-0E38-45B0-9761-A4A64270A526}"/>
    <cellStyle name="40% - Accent2 2 3 7 2" xfId="2048" xr:uid="{295132E2-6FDF-480E-9D4C-175EF8CDCBA0}"/>
    <cellStyle name="40% - Accent2 2 3 7 2 2" xfId="7838" xr:uid="{F6DF44B2-90CE-4825-93ED-435707E15CA7}"/>
    <cellStyle name="40% - Accent2 2 3 7 2 3" xfId="4942" xr:uid="{BA9A377E-B78A-4262-B5E2-BCA472D8BEC0}"/>
    <cellStyle name="40% - Accent2 2 3 7 3" xfId="6396" xr:uid="{B62CEC1E-D639-43D1-A436-E83141CD44F3}"/>
    <cellStyle name="40% - Accent2 2 3 7 4" xfId="3500" xr:uid="{2B18AE8D-5545-4119-B6F2-25304C40BAFF}"/>
    <cellStyle name="40% - Accent2 2 3 8" xfId="2025" xr:uid="{FFC0CFBC-1159-4741-926F-59191CAC524B}"/>
    <cellStyle name="40% - Accent2 2 3 8 2" xfId="7815" xr:uid="{A5E70E09-C58C-4D18-9615-47FEF2784EC9}"/>
    <cellStyle name="40% - Accent2 2 3 8 3" xfId="4919" xr:uid="{360CF1D4-70A7-49B0-B513-EF756EBE170C}"/>
    <cellStyle name="40% - Accent2 2 3 9" xfId="6373" xr:uid="{229104D0-FD2E-4A13-9659-01327183B45F}"/>
    <cellStyle name="40% - Accent2 2 4" xfId="585" xr:uid="{A201B2C3-AA11-47BD-8CFD-A7961C8890AE}"/>
    <cellStyle name="40% - Accent2 2 4 2" xfId="586" xr:uid="{397C0A8F-D47A-4781-8EB6-03E947224D20}"/>
    <cellStyle name="40% - Accent2 2 4 2 2" xfId="587" xr:uid="{D0DFEF0C-8139-4F67-9B3F-3DA5E3830037}"/>
    <cellStyle name="40% - Accent2 2 4 2 2 2" xfId="2051" xr:uid="{84EE8249-04B6-456D-AF8B-3049116A76C1}"/>
    <cellStyle name="40% - Accent2 2 4 2 2 2 2" xfId="7841" xr:uid="{805B8083-6CDC-4562-9A3A-3E5188D32414}"/>
    <cellStyle name="40% - Accent2 2 4 2 2 2 3" xfId="4945" xr:uid="{C60DB095-3F8B-4CE7-BC7D-02AA5F71B6EA}"/>
    <cellStyle name="40% - Accent2 2 4 2 2 3" xfId="6399" xr:uid="{2898DF80-A590-4104-A0BF-EDB7FAF27B57}"/>
    <cellStyle name="40% - Accent2 2 4 2 2 4" xfId="3503" xr:uid="{FEC67FE6-FE8D-4509-8C66-FA5E44BD0F14}"/>
    <cellStyle name="40% - Accent2 2 4 2 3" xfId="588" xr:uid="{C1197E6D-FC56-4B6E-A2FB-3BDB1E670AB1}"/>
    <cellStyle name="40% - Accent2 2 4 2 3 2" xfId="2052" xr:uid="{D19AD968-1AEE-4886-B47C-899AF9D43AA5}"/>
    <cellStyle name="40% - Accent2 2 4 2 3 2 2" xfId="7842" xr:uid="{33C88945-1974-4A35-8170-781AD02BFF67}"/>
    <cellStyle name="40% - Accent2 2 4 2 3 2 3" xfId="4946" xr:uid="{9228B2A2-280C-4979-BD48-A9D2685E1573}"/>
    <cellStyle name="40% - Accent2 2 4 2 3 3" xfId="6400" xr:uid="{217DD537-A2E5-4FCC-AFEB-7EB79232BCD3}"/>
    <cellStyle name="40% - Accent2 2 4 2 3 4" xfId="3504" xr:uid="{EB44426E-6DED-4664-8558-FF439F76D6B7}"/>
    <cellStyle name="40% - Accent2 2 4 2 4" xfId="2050" xr:uid="{2C03A116-D3D7-437B-879D-A3075794AF1D}"/>
    <cellStyle name="40% - Accent2 2 4 2 4 2" xfId="7840" xr:uid="{79E7121E-2EF4-4EB6-9DD3-20B65B4AE421}"/>
    <cellStyle name="40% - Accent2 2 4 2 4 3" xfId="4944" xr:uid="{C2025C9E-AD73-4CEB-90A0-94698D10CF78}"/>
    <cellStyle name="40% - Accent2 2 4 2 5" xfId="6398" xr:uid="{3187DC76-9DD6-4110-AB39-8ED893F6E9DD}"/>
    <cellStyle name="40% - Accent2 2 4 2 6" xfId="3502" xr:uid="{E2897B62-7758-48C6-B18B-8127362C5AB5}"/>
    <cellStyle name="40% - Accent2 2 4 3" xfId="589" xr:uid="{9D8356DD-4598-4525-BA2D-EAF7BB110B85}"/>
    <cellStyle name="40% - Accent2 2 4 3 2" xfId="590" xr:uid="{73A81A72-3C32-44AC-9C3A-D0E07531E78F}"/>
    <cellStyle name="40% - Accent2 2 4 3 2 2" xfId="2054" xr:uid="{CA6A167B-8EC0-486B-A5F1-80BEE46F4135}"/>
    <cellStyle name="40% - Accent2 2 4 3 2 2 2" xfId="7844" xr:uid="{039EF201-05CE-46C9-8AAC-556D813D2412}"/>
    <cellStyle name="40% - Accent2 2 4 3 2 2 3" xfId="4948" xr:uid="{D417C942-2498-44DC-A4B5-08199FEA45B5}"/>
    <cellStyle name="40% - Accent2 2 4 3 2 3" xfId="6402" xr:uid="{FEB19666-ACE4-4F8A-896A-77FF8F6BEA8E}"/>
    <cellStyle name="40% - Accent2 2 4 3 2 4" xfId="3506" xr:uid="{ACA20ADE-C9F6-4919-A40B-62E4E896C460}"/>
    <cellStyle name="40% - Accent2 2 4 3 3" xfId="591" xr:uid="{9EB41DD4-576B-499F-A779-51F5C0251B72}"/>
    <cellStyle name="40% - Accent2 2 4 3 3 2" xfId="2055" xr:uid="{CDAE5AD9-5765-49F7-BCA8-BD395992F1BC}"/>
    <cellStyle name="40% - Accent2 2 4 3 3 2 2" xfId="7845" xr:uid="{910A2F3E-487D-4A73-87BB-A179DF0D3449}"/>
    <cellStyle name="40% - Accent2 2 4 3 3 2 3" xfId="4949" xr:uid="{3C691CF0-7408-43A6-9700-4023D99F6116}"/>
    <cellStyle name="40% - Accent2 2 4 3 3 3" xfId="6403" xr:uid="{77E217F6-2B39-4724-A524-1A28B2DBE211}"/>
    <cellStyle name="40% - Accent2 2 4 3 3 4" xfId="3507" xr:uid="{34694D20-B90F-43DC-A7A1-298D66E9F0E4}"/>
    <cellStyle name="40% - Accent2 2 4 3 4" xfId="2053" xr:uid="{87AD0B4A-5493-4757-9CC9-CE4A5A2BF617}"/>
    <cellStyle name="40% - Accent2 2 4 3 4 2" xfId="7843" xr:uid="{065C53A7-A115-4B6E-A6C0-A664C8CD89B6}"/>
    <cellStyle name="40% - Accent2 2 4 3 4 3" xfId="4947" xr:uid="{A90C8046-2F2F-4079-99D2-18072A27CF29}"/>
    <cellStyle name="40% - Accent2 2 4 3 5" xfId="6401" xr:uid="{3AF15836-3FFB-44E8-BAD9-10BF6D85E4C2}"/>
    <cellStyle name="40% - Accent2 2 4 3 6" xfId="3505" xr:uid="{46E351F8-38BD-4E40-A82C-3441FED32E57}"/>
    <cellStyle name="40% - Accent2 2 4 4" xfId="592" xr:uid="{E549E252-6F17-4802-A5D0-12E5775DC90A}"/>
    <cellStyle name="40% - Accent2 2 4 4 2" xfId="593" xr:uid="{56FF90A4-F1B1-4DEA-A145-D377F2DF4B37}"/>
    <cellStyle name="40% - Accent2 2 4 4 2 2" xfId="2057" xr:uid="{B002D8EC-F3F0-4789-ADB5-72F3DE1BF3C3}"/>
    <cellStyle name="40% - Accent2 2 4 4 2 2 2" xfId="7847" xr:uid="{9964A9A4-8884-417D-8E25-62E54CD1FCBF}"/>
    <cellStyle name="40% - Accent2 2 4 4 2 2 3" xfId="4951" xr:uid="{C639830F-DCFD-4815-9E58-47BDB2336C79}"/>
    <cellStyle name="40% - Accent2 2 4 4 2 3" xfId="6405" xr:uid="{F1F554BA-D761-49B6-ACC6-DE7C81D0580A}"/>
    <cellStyle name="40% - Accent2 2 4 4 2 4" xfId="3509" xr:uid="{F7BC23C4-8FB5-4A2C-A634-AD14EC8D03EF}"/>
    <cellStyle name="40% - Accent2 2 4 4 3" xfId="594" xr:uid="{4436511E-8A19-4ECF-858E-1E3CE581761D}"/>
    <cellStyle name="40% - Accent2 2 4 4 3 2" xfId="2058" xr:uid="{74F2B13D-0D21-4E8D-BF5A-1DA20E8F93FE}"/>
    <cellStyle name="40% - Accent2 2 4 4 3 2 2" xfId="7848" xr:uid="{5FC7C8B5-5976-4CE9-A1D7-D31C6ADAC86F}"/>
    <cellStyle name="40% - Accent2 2 4 4 3 2 3" xfId="4952" xr:uid="{49F3A8DA-AE4A-49F2-99B9-7F13AE454C97}"/>
    <cellStyle name="40% - Accent2 2 4 4 3 3" xfId="6406" xr:uid="{A4B84DA9-8476-4300-B0F2-81B189E7A2F7}"/>
    <cellStyle name="40% - Accent2 2 4 4 3 4" xfId="3510" xr:uid="{B7FC8D36-6D8F-4BBA-993B-1003E7F26F93}"/>
    <cellStyle name="40% - Accent2 2 4 4 4" xfId="2056" xr:uid="{4D8FC802-D768-4EE6-999D-8B88E5050C05}"/>
    <cellStyle name="40% - Accent2 2 4 4 4 2" xfId="7846" xr:uid="{E5B8A9D8-F4D8-4C92-AB64-6B9E6A6812E3}"/>
    <cellStyle name="40% - Accent2 2 4 4 4 3" xfId="4950" xr:uid="{54A76DF6-4857-4DE7-9BD0-29F616501367}"/>
    <cellStyle name="40% - Accent2 2 4 4 5" xfId="6404" xr:uid="{C632B76D-6BFB-4FB1-B903-AFAA85E9013E}"/>
    <cellStyle name="40% - Accent2 2 4 4 6" xfId="3508" xr:uid="{A483F212-5F8F-48E8-96D8-B8ED21CB9D60}"/>
    <cellStyle name="40% - Accent2 2 4 5" xfId="595" xr:uid="{46B4C42F-DB34-4AF2-ADC7-6CE37B292A70}"/>
    <cellStyle name="40% - Accent2 2 4 5 2" xfId="2059" xr:uid="{B14A9CA0-0289-4268-BBFB-BB5C2BF13BDA}"/>
    <cellStyle name="40% - Accent2 2 4 5 2 2" xfId="7849" xr:uid="{CDB94976-0462-46CF-9631-E46E04B6FBF3}"/>
    <cellStyle name="40% - Accent2 2 4 5 2 3" xfId="4953" xr:uid="{DEB6015F-96D2-4920-9187-B29D9BC63B29}"/>
    <cellStyle name="40% - Accent2 2 4 5 3" xfId="6407" xr:uid="{616F469D-8D57-4D5F-8ECD-42B84C6C44D3}"/>
    <cellStyle name="40% - Accent2 2 4 5 4" xfId="3511" xr:uid="{9389FDD9-785A-4B62-A9AE-BF47E8B6DFC1}"/>
    <cellStyle name="40% - Accent2 2 4 6" xfId="596" xr:uid="{F68BC6C7-76C1-449E-ABB7-A7CD81DB117B}"/>
    <cellStyle name="40% - Accent2 2 4 6 2" xfId="2060" xr:uid="{558DB0C0-839B-4A3E-A0D3-A609907D82E3}"/>
    <cellStyle name="40% - Accent2 2 4 6 2 2" xfId="7850" xr:uid="{B7E97F84-493E-4A5C-97F2-3F7257EC8A96}"/>
    <cellStyle name="40% - Accent2 2 4 6 2 3" xfId="4954" xr:uid="{CAD5366F-85E5-4124-85CD-4E01BFD7260E}"/>
    <cellStyle name="40% - Accent2 2 4 6 3" xfId="6408" xr:uid="{6A9FFEEF-422E-440C-92C1-8E011C3A535D}"/>
    <cellStyle name="40% - Accent2 2 4 6 4" xfId="3512" xr:uid="{D669DEED-0B02-43FF-9945-808CF9071F9D}"/>
    <cellStyle name="40% - Accent2 2 4 7" xfId="2049" xr:uid="{69671EF9-ED43-4814-8319-77B37AC3FCC6}"/>
    <cellStyle name="40% - Accent2 2 4 7 2" xfId="7839" xr:uid="{11B42E66-3331-4BF8-B9C0-2A4A9390DCF2}"/>
    <cellStyle name="40% - Accent2 2 4 7 3" xfId="4943" xr:uid="{E060268F-3293-4E12-9162-10D8FEF9395D}"/>
    <cellStyle name="40% - Accent2 2 4 8" xfId="6397" xr:uid="{6256B330-24E9-475A-901C-405D80B8C3A0}"/>
    <cellStyle name="40% - Accent2 2 4 9" xfId="3501" xr:uid="{9AE78880-C3DF-447E-904B-0DBF70F07D01}"/>
    <cellStyle name="40% - Accent2 2 5" xfId="597" xr:uid="{1C352687-2536-4552-8F43-DEABFD6B1BEB}"/>
    <cellStyle name="40% - Accent2 2 5 2" xfId="598" xr:uid="{FE834B55-CDA2-4C4A-BDDF-90E1BCF6F507}"/>
    <cellStyle name="40% - Accent2 2 5 2 2" xfId="2062" xr:uid="{68B36B5B-25F2-4E4D-A1D1-51664E02371F}"/>
    <cellStyle name="40% - Accent2 2 5 2 2 2" xfId="7852" xr:uid="{F2EAAE30-4C57-4B4E-8341-0BE4E30BA01E}"/>
    <cellStyle name="40% - Accent2 2 5 2 2 3" xfId="4956" xr:uid="{B2EA5284-E55F-457C-A0B5-D323E672B339}"/>
    <cellStyle name="40% - Accent2 2 5 2 3" xfId="6410" xr:uid="{ED15B542-DAA7-47FF-804C-6AEDA2856E30}"/>
    <cellStyle name="40% - Accent2 2 5 2 4" xfId="3514" xr:uid="{96D29A37-E07F-466C-8C7A-C8A372DF8519}"/>
    <cellStyle name="40% - Accent2 2 5 3" xfId="599" xr:uid="{AF1B9E83-4553-4F67-86C0-4EB10CEA0164}"/>
    <cellStyle name="40% - Accent2 2 5 3 2" xfId="2063" xr:uid="{039CCD29-AAFE-40E4-AC15-1ECA9A42742D}"/>
    <cellStyle name="40% - Accent2 2 5 3 2 2" xfId="7853" xr:uid="{FD639E9C-1FC2-41CC-BF6E-2BD0B3B9EA94}"/>
    <cellStyle name="40% - Accent2 2 5 3 2 3" xfId="4957" xr:uid="{C0274E36-BA7F-4525-9561-363F32A54CA9}"/>
    <cellStyle name="40% - Accent2 2 5 3 3" xfId="6411" xr:uid="{79CBB324-0726-4558-A03B-4106CF0391F0}"/>
    <cellStyle name="40% - Accent2 2 5 3 4" xfId="3515" xr:uid="{36A66FAC-324D-4A5D-88C9-3017C54B630D}"/>
    <cellStyle name="40% - Accent2 2 5 4" xfId="2061" xr:uid="{A6AD8E47-D3D9-48F2-9244-E3987B7202F6}"/>
    <cellStyle name="40% - Accent2 2 5 4 2" xfId="7851" xr:uid="{DCF1ED4E-103F-4710-BF8C-F4DF2C5CAF43}"/>
    <cellStyle name="40% - Accent2 2 5 4 3" xfId="4955" xr:uid="{A268BEF1-6801-41E3-9FD1-0644F2343D11}"/>
    <cellStyle name="40% - Accent2 2 5 5" xfId="6409" xr:uid="{33FE5DE6-F8C8-485E-91E8-B50D7C15A3AF}"/>
    <cellStyle name="40% - Accent2 2 5 6" xfId="3513" xr:uid="{887DB3E1-BAAD-46A1-B672-B248EF64AFE2}"/>
    <cellStyle name="40% - Accent2 2 6" xfId="600" xr:uid="{4AFDF88A-7A13-4B75-9DFF-918E1CAA7818}"/>
    <cellStyle name="40% - Accent2 2 6 2" xfId="601" xr:uid="{C2A96778-2993-413F-B51A-7304B08BC328}"/>
    <cellStyle name="40% - Accent2 2 6 2 2" xfId="2065" xr:uid="{BE05552A-C150-42EB-845B-ECFC0A24A06D}"/>
    <cellStyle name="40% - Accent2 2 6 2 2 2" xfId="7855" xr:uid="{DEBA5929-CE2F-479B-BA51-6D2ADD475A70}"/>
    <cellStyle name="40% - Accent2 2 6 2 2 3" xfId="4959" xr:uid="{C076C232-2910-43A1-BE63-78AD827CB073}"/>
    <cellStyle name="40% - Accent2 2 6 2 3" xfId="6413" xr:uid="{54F7B143-8CA1-4287-9951-5E20FD005732}"/>
    <cellStyle name="40% - Accent2 2 6 2 4" xfId="3517" xr:uid="{CE2470C4-809B-4363-8411-520B6FED5710}"/>
    <cellStyle name="40% - Accent2 2 6 3" xfId="602" xr:uid="{1727A712-D3EB-4B4B-95D8-F2DBD935DCCF}"/>
    <cellStyle name="40% - Accent2 2 6 3 2" xfId="2066" xr:uid="{8C47637E-3C87-481A-9CD5-B154F8C5D22E}"/>
    <cellStyle name="40% - Accent2 2 6 3 2 2" xfId="7856" xr:uid="{3CBC08A8-D512-4ACC-B7F4-45E397233916}"/>
    <cellStyle name="40% - Accent2 2 6 3 2 3" xfId="4960" xr:uid="{B4703E78-4D16-45E1-BF4B-7841B72A50AF}"/>
    <cellStyle name="40% - Accent2 2 6 3 3" xfId="6414" xr:uid="{BC893651-A404-4C29-98A0-8E523033755D}"/>
    <cellStyle name="40% - Accent2 2 6 3 4" xfId="3518" xr:uid="{8AA4E243-482C-433D-B87C-F4F8B970C5DD}"/>
    <cellStyle name="40% - Accent2 2 6 4" xfId="2064" xr:uid="{40AFE7B2-90EA-4AF2-A2A5-56BFC87DF4BE}"/>
    <cellStyle name="40% - Accent2 2 6 4 2" xfId="7854" xr:uid="{8FDCF4C9-A1A4-4F41-A0D0-2BA4F3F9577D}"/>
    <cellStyle name="40% - Accent2 2 6 4 3" xfId="4958" xr:uid="{B85329B2-78DF-4312-9262-F918BD64F532}"/>
    <cellStyle name="40% - Accent2 2 6 5" xfId="6412" xr:uid="{2E218D51-B1E7-4274-BCBC-CA30C261396F}"/>
    <cellStyle name="40% - Accent2 2 6 6" xfId="3516" xr:uid="{98D0A219-3819-458A-8307-4510BA3509E6}"/>
    <cellStyle name="40% - Accent2 2 7" xfId="603" xr:uid="{1D4BFB22-A905-48CE-8F69-339A2DC5D36E}"/>
    <cellStyle name="40% - Accent2 2 7 2" xfId="604" xr:uid="{4AF244A0-0A72-4B26-84B3-825AD32958A5}"/>
    <cellStyle name="40% - Accent2 2 7 2 2" xfId="2068" xr:uid="{1780D4F4-0940-4289-B1A8-CDBBCEAC2E8F}"/>
    <cellStyle name="40% - Accent2 2 7 2 2 2" xfId="7858" xr:uid="{6B9596A3-5BC5-42AF-B2FC-F29DF2B9119D}"/>
    <cellStyle name="40% - Accent2 2 7 2 2 3" xfId="4962" xr:uid="{1EE12C36-FB2D-457B-9904-17B268A6FFC5}"/>
    <cellStyle name="40% - Accent2 2 7 2 3" xfId="6416" xr:uid="{089993DE-A24B-40E1-BC59-C6A66FF0ACE2}"/>
    <cellStyle name="40% - Accent2 2 7 2 4" xfId="3520" xr:uid="{7E880F2B-5CCE-475A-BD83-F39A214B29F6}"/>
    <cellStyle name="40% - Accent2 2 7 3" xfId="605" xr:uid="{BD406075-C163-45EB-9D70-04A56504FA38}"/>
    <cellStyle name="40% - Accent2 2 7 3 2" xfId="2069" xr:uid="{859E4DE2-F25A-452D-9A88-C6EBA3A1B704}"/>
    <cellStyle name="40% - Accent2 2 7 3 2 2" xfId="7859" xr:uid="{11003114-7412-4DC5-9215-044AAE898823}"/>
    <cellStyle name="40% - Accent2 2 7 3 2 3" xfId="4963" xr:uid="{78E67AA8-55E4-45D1-8B02-1C33B1741B51}"/>
    <cellStyle name="40% - Accent2 2 7 3 3" xfId="6417" xr:uid="{5B2AFDC8-7D55-42A8-B09B-66F09B001977}"/>
    <cellStyle name="40% - Accent2 2 7 3 4" xfId="3521" xr:uid="{5DD2FB59-7333-4EAE-BB07-CB885C739F24}"/>
    <cellStyle name="40% - Accent2 2 7 4" xfId="2067" xr:uid="{C6D39B2D-190B-442A-954F-7F70D5489B65}"/>
    <cellStyle name="40% - Accent2 2 7 4 2" xfId="7857" xr:uid="{DC4EC398-3C73-4BB1-9DBC-3F29639E4290}"/>
    <cellStyle name="40% - Accent2 2 7 4 3" xfId="4961" xr:uid="{E3AF4414-0917-4D85-B02C-DF99760C5AEB}"/>
    <cellStyle name="40% - Accent2 2 7 5" xfId="6415" xr:uid="{493429A3-55C3-4ED7-B896-36B121CAFC50}"/>
    <cellStyle name="40% - Accent2 2 7 6" xfId="3519" xr:uid="{F46361B4-62E3-4CF5-96AB-6F430F36B59E}"/>
    <cellStyle name="40% - Accent2 2 8" xfId="606" xr:uid="{84C01FA6-4EBF-44CF-A610-D90B849D8DBA}"/>
    <cellStyle name="40% - Accent2 2 8 2" xfId="2070" xr:uid="{68F3CED8-DC58-4FA6-A905-FACE98E6491F}"/>
    <cellStyle name="40% - Accent2 2 8 2 2" xfId="7860" xr:uid="{20843157-1A85-4EE4-A938-6B8F9636C089}"/>
    <cellStyle name="40% - Accent2 2 8 2 3" xfId="4964" xr:uid="{8E2C9CF9-14DF-4E16-A972-19CBA975ED34}"/>
    <cellStyle name="40% - Accent2 2 8 3" xfId="6418" xr:uid="{AD19822B-341F-476A-9A95-4A734E479315}"/>
    <cellStyle name="40% - Accent2 2 8 4" xfId="3522" xr:uid="{6CB86B57-052A-4DFF-AF9F-45C427684CA1}"/>
    <cellStyle name="40% - Accent2 2 9" xfId="607" xr:uid="{7FB55273-30C5-40C4-882E-ADE4C34EF000}"/>
    <cellStyle name="40% - Accent2 2 9 2" xfId="2071" xr:uid="{7DFDB772-C05F-4DB7-975D-46535986033A}"/>
    <cellStyle name="40% - Accent2 2 9 2 2" xfId="7861" xr:uid="{758730F9-954D-4A1C-96D5-5BDBA07442F7}"/>
    <cellStyle name="40% - Accent2 2 9 2 3" xfId="4965" xr:uid="{BC130CC9-B58C-4FE9-9922-FE91785DC3CB}"/>
    <cellStyle name="40% - Accent2 2 9 3" xfId="6419" xr:uid="{8D1FBE64-1E92-4308-8944-6DB3A992A2C7}"/>
    <cellStyle name="40% - Accent2 2 9 4" xfId="3523" xr:uid="{182EBBBA-6E34-4A11-B2E2-8E2E55C54757}"/>
    <cellStyle name="40% - Accent3 2" xfId="608" xr:uid="{A661C946-7087-4724-BA7C-326BE7A19CFC}"/>
    <cellStyle name="40% - Accent3 2 10" xfId="2072" xr:uid="{EB9F29AB-A8F0-4E1A-8B63-53D4593F5F9E}"/>
    <cellStyle name="40% - Accent3 2 10 2" xfId="7862" xr:uid="{A624FE48-D2AD-4A67-986D-FABA30D57676}"/>
    <cellStyle name="40% - Accent3 2 10 3" xfId="4966" xr:uid="{C842FC7E-09ED-4E09-921F-EC8F3D951057}"/>
    <cellStyle name="40% - Accent3 2 11" xfId="6420" xr:uid="{228B7EA6-2FD0-4C88-89D4-A377CE6C982A}"/>
    <cellStyle name="40% - Accent3 2 12" xfId="3524" xr:uid="{BF0E9252-7602-4823-AEC9-0AA7219ED3D2}"/>
    <cellStyle name="40% - Accent3 2 2" xfId="609" xr:uid="{19165417-5D6F-44EB-8C9C-2CA3CA9C362F}"/>
    <cellStyle name="40% - Accent3 2 2 10" xfId="3525" xr:uid="{2891318D-513F-4604-9DB9-7DE6374C4FE3}"/>
    <cellStyle name="40% - Accent3 2 2 2" xfId="610" xr:uid="{50D7604E-A82C-4E1E-BB34-19E5164789D4}"/>
    <cellStyle name="40% - Accent3 2 2 2 2" xfId="611" xr:uid="{3B6A53AB-7352-4895-8A70-F5495FA12EB9}"/>
    <cellStyle name="40% - Accent3 2 2 2 2 2" xfId="612" xr:uid="{B7C5049F-A576-43D3-9352-7C0742208139}"/>
    <cellStyle name="40% - Accent3 2 2 2 2 2 2" xfId="2076" xr:uid="{ED7FB18A-0D9F-4678-AE5E-430ADD9DC75E}"/>
    <cellStyle name="40% - Accent3 2 2 2 2 2 2 2" xfId="7866" xr:uid="{690D54D1-9B28-4239-A57F-EAC2E783DF2D}"/>
    <cellStyle name="40% - Accent3 2 2 2 2 2 2 3" xfId="4970" xr:uid="{4EF9E2EC-D3AC-4D06-8716-822681ECC478}"/>
    <cellStyle name="40% - Accent3 2 2 2 2 2 3" xfId="6424" xr:uid="{B5301A27-8F4F-4FBC-8E6E-74AB39342B70}"/>
    <cellStyle name="40% - Accent3 2 2 2 2 2 4" xfId="3528" xr:uid="{ECE02871-C369-471F-86E0-A8A2DDDA2483}"/>
    <cellStyle name="40% - Accent3 2 2 2 2 3" xfId="613" xr:uid="{A4FBDEBB-0B7C-4638-BAEB-7FAC2B5261AA}"/>
    <cellStyle name="40% - Accent3 2 2 2 2 3 2" xfId="2077" xr:uid="{197A3B3C-FE26-44C1-BC88-CAA838D6AF15}"/>
    <cellStyle name="40% - Accent3 2 2 2 2 3 2 2" xfId="7867" xr:uid="{24E8EC6C-025C-4C46-9925-D6FA79E07726}"/>
    <cellStyle name="40% - Accent3 2 2 2 2 3 2 3" xfId="4971" xr:uid="{BDC002CC-B1F9-4AD4-9972-3C9FEC99A676}"/>
    <cellStyle name="40% - Accent3 2 2 2 2 3 3" xfId="6425" xr:uid="{27AB0D6F-11A3-4433-8530-690177640321}"/>
    <cellStyle name="40% - Accent3 2 2 2 2 3 4" xfId="3529" xr:uid="{400325A4-056D-4D2F-91CE-F1EC8860BDEE}"/>
    <cellStyle name="40% - Accent3 2 2 2 2 4" xfId="2075" xr:uid="{C372B5FD-F97B-4AFD-99D5-A2C1C3FC04D9}"/>
    <cellStyle name="40% - Accent3 2 2 2 2 4 2" xfId="7865" xr:uid="{FED4A834-1585-4585-A934-6BBDEDB57A2A}"/>
    <cellStyle name="40% - Accent3 2 2 2 2 4 3" xfId="4969" xr:uid="{5AEDBF60-165E-4A15-B95E-A7BC7D488EF7}"/>
    <cellStyle name="40% - Accent3 2 2 2 2 5" xfId="6423" xr:uid="{564FE943-7758-4D08-9513-52EFA6C170BE}"/>
    <cellStyle name="40% - Accent3 2 2 2 2 6" xfId="3527" xr:uid="{9A118451-77F0-4B17-A99B-95EE15A6C742}"/>
    <cellStyle name="40% - Accent3 2 2 2 3" xfId="614" xr:uid="{B4BA19F5-4E36-480A-BBE4-DDF1C8D7772B}"/>
    <cellStyle name="40% - Accent3 2 2 2 3 2" xfId="615" xr:uid="{2644FA76-1CA7-4D37-84C8-E503826931B9}"/>
    <cellStyle name="40% - Accent3 2 2 2 3 2 2" xfId="2079" xr:uid="{DC496C3A-42BD-4C95-9826-F6FDEF62BD57}"/>
    <cellStyle name="40% - Accent3 2 2 2 3 2 2 2" xfId="7869" xr:uid="{C955AE89-109C-49F7-8393-356700C2A280}"/>
    <cellStyle name="40% - Accent3 2 2 2 3 2 2 3" xfId="4973" xr:uid="{28A4E7F2-0ADA-44C0-B252-5AB3503AD8DB}"/>
    <cellStyle name="40% - Accent3 2 2 2 3 2 3" xfId="6427" xr:uid="{E4098C21-9FF4-4B82-8607-005E59594C79}"/>
    <cellStyle name="40% - Accent3 2 2 2 3 2 4" xfId="3531" xr:uid="{8496506C-2128-4E68-AA2F-5E7AD5CCA976}"/>
    <cellStyle name="40% - Accent3 2 2 2 3 3" xfId="616" xr:uid="{205F443C-2868-441D-BAF5-BDBB1F5D5FD7}"/>
    <cellStyle name="40% - Accent3 2 2 2 3 3 2" xfId="2080" xr:uid="{B23068DD-7719-438D-A41F-42B0A6BB7A3F}"/>
    <cellStyle name="40% - Accent3 2 2 2 3 3 2 2" xfId="7870" xr:uid="{6AF74E0A-8B2B-415C-A96F-3C03EF1ACE94}"/>
    <cellStyle name="40% - Accent3 2 2 2 3 3 2 3" xfId="4974" xr:uid="{6B6BB686-5BA1-45D9-8FE6-AE7832C7D074}"/>
    <cellStyle name="40% - Accent3 2 2 2 3 3 3" xfId="6428" xr:uid="{1D24BD92-3D3B-4881-B5F1-3322F424DD43}"/>
    <cellStyle name="40% - Accent3 2 2 2 3 3 4" xfId="3532" xr:uid="{6D6A151A-3CBE-45D7-896D-901D12A4157F}"/>
    <cellStyle name="40% - Accent3 2 2 2 3 4" xfId="2078" xr:uid="{2D96F1BB-B6EC-48AF-8FEF-B7163040241B}"/>
    <cellStyle name="40% - Accent3 2 2 2 3 4 2" xfId="7868" xr:uid="{A4C8D1C0-CC98-4598-8BAE-32B2A6141862}"/>
    <cellStyle name="40% - Accent3 2 2 2 3 4 3" xfId="4972" xr:uid="{798159ED-05F5-4973-9E75-005975F522E8}"/>
    <cellStyle name="40% - Accent3 2 2 2 3 5" xfId="6426" xr:uid="{36F5EAFB-37EE-4B05-AD26-626152AA6EAA}"/>
    <cellStyle name="40% - Accent3 2 2 2 3 6" xfId="3530" xr:uid="{4AFCC944-3E7A-40CF-9B0E-AE5C1E99CCE0}"/>
    <cellStyle name="40% - Accent3 2 2 2 4" xfId="617" xr:uid="{0F07BEB4-B2BD-4C9F-8334-78F9A8FD5D45}"/>
    <cellStyle name="40% - Accent3 2 2 2 4 2" xfId="618" xr:uid="{13809EE0-DDFE-4E88-AD8B-2D0158A75B59}"/>
    <cellStyle name="40% - Accent3 2 2 2 4 2 2" xfId="2082" xr:uid="{6F3FBC85-079D-48F3-8C6D-C9E9E4EB39FF}"/>
    <cellStyle name="40% - Accent3 2 2 2 4 2 2 2" xfId="7872" xr:uid="{FDDAFE48-0ACC-4275-82C5-6C7B328513CF}"/>
    <cellStyle name="40% - Accent3 2 2 2 4 2 2 3" xfId="4976" xr:uid="{DB8FD462-6B43-4ADE-8857-CD34A3A3AA64}"/>
    <cellStyle name="40% - Accent3 2 2 2 4 2 3" xfId="6430" xr:uid="{6E918361-9287-4E85-9B22-BFF8ECA57345}"/>
    <cellStyle name="40% - Accent3 2 2 2 4 2 4" xfId="3534" xr:uid="{2489A046-E977-434D-9CB1-DC3393978A2A}"/>
    <cellStyle name="40% - Accent3 2 2 2 4 3" xfId="619" xr:uid="{C6F14A7D-0E66-4122-B2C0-54A5724FF593}"/>
    <cellStyle name="40% - Accent3 2 2 2 4 3 2" xfId="2083" xr:uid="{14A80831-EEDA-4CCF-B655-24EDC6FD1E8B}"/>
    <cellStyle name="40% - Accent3 2 2 2 4 3 2 2" xfId="7873" xr:uid="{5805692B-182A-4BC3-95B5-F7346E1525E5}"/>
    <cellStyle name="40% - Accent3 2 2 2 4 3 2 3" xfId="4977" xr:uid="{5CD0B2E6-7A2E-4D1C-959A-011183DD96FB}"/>
    <cellStyle name="40% - Accent3 2 2 2 4 3 3" xfId="6431" xr:uid="{D93360D8-AD15-45CE-A270-5B10789FA148}"/>
    <cellStyle name="40% - Accent3 2 2 2 4 3 4" xfId="3535" xr:uid="{A6B8F252-CE99-46AA-BF3A-703AFE6801DB}"/>
    <cellStyle name="40% - Accent3 2 2 2 4 4" xfId="2081" xr:uid="{AC4BF71E-450D-463C-9683-1CFF6C1BD33D}"/>
    <cellStyle name="40% - Accent3 2 2 2 4 4 2" xfId="7871" xr:uid="{7BCE7483-48FE-4633-931B-9FBFC8CC9624}"/>
    <cellStyle name="40% - Accent3 2 2 2 4 4 3" xfId="4975" xr:uid="{E680206D-3CEF-4123-9D31-C9B3D4DD0D2E}"/>
    <cellStyle name="40% - Accent3 2 2 2 4 5" xfId="6429" xr:uid="{3AF9F571-4567-4B44-B38B-B8075850F4E8}"/>
    <cellStyle name="40% - Accent3 2 2 2 4 6" xfId="3533" xr:uid="{1FE8E4B0-3887-439D-AF2C-540832329207}"/>
    <cellStyle name="40% - Accent3 2 2 2 5" xfId="620" xr:uid="{8D63ACFF-599D-401A-96A8-E7966C88232E}"/>
    <cellStyle name="40% - Accent3 2 2 2 5 2" xfId="2084" xr:uid="{CEDAAD68-DA2A-4142-995D-705C1F8A75CC}"/>
    <cellStyle name="40% - Accent3 2 2 2 5 2 2" xfId="7874" xr:uid="{8A565882-48E9-4744-B134-2B00AD310776}"/>
    <cellStyle name="40% - Accent3 2 2 2 5 2 3" xfId="4978" xr:uid="{7D49ADD1-B985-48F3-ADF0-38606A7F7BC7}"/>
    <cellStyle name="40% - Accent3 2 2 2 5 3" xfId="6432" xr:uid="{DE30B822-57EA-435F-9230-EF188AA49B3D}"/>
    <cellStyle name="40% - Accent3 2 2 2 5 4" xfId="3536" xr:uid="{9264AB0D-4311-4125-BCBF-24681FFBB782}"/>
    <cellStyle name="40% - Accent3 2 2 2 6" xfId="621" xr:uid="{5810419C-999D-43B6-8C37-13B21714FA4F}"/>
    <cellStyle name="40% - Accent3 2 2 2 6 2" xfId="2085" xr:uid="{F806D08E-EA49-4094-9FA1-7CA6B6FECC33}"/>
    <cellStyle name="40% - Accent3 2 2 2 6 2 2" xfId="7875" xr:uid="{E7F523CE-F89B-47EC-AAB9-A06E73521CF3}"/>
    <cellStyle name="40% - Accent3 2 2 2 6 2 3" xfId="4979" xr:uid="{AC1D7F9F-97B0-4965-8257-C6BA8A247889}"/>
    <cellStyle name="40% - Accent3 2 2 2 6 3" xfId="6433" xr:uid="{06AD5F50-688C-4EAE-819A-924BFFA3BE1B}"/>
    <cellStyle name="40% - Accent3 2 2 2 6 4" xfId="3537" xr:uid="{3767714B-D61E-483F-85F0-6236F9F8284F}"/>
    <cellStyle name="40% - Accent3 2 2 2 7" xfId="2074" xr:uid="{AB6CE723-060F-4351-832E-CA75E44BE719}"/>
    <cellStyle name="40% - Accent3 2 2 2 7 2" xfId="7864" xr:uid="{4B2D9053-B1AD-46AD-ACBD-9C109C9198DA}"/>
    <cellStyle name="40% - Accent3 2 2 2 7 3" xfId="4968" xr:uid="{3256C6F6-5497-4999-BFCC-7EBA759B1429}"/>
    <cellStyle name="40% - Accent3 2 2 2 8" xfId="6422" xr:uid="{F99236BE-D3A4-411F-99F7-413543BA0BC5}"/>
    <cellStyle name="40% - Accent3 2 2 2 9" xfId="3526" xr:uid="{1286DAC9-92D4-42AA-88D2-3FE97FFEFDAB}"/>
    <cellStyle name="40% - Accent3 2 2 3" xfId="622" xr:uid="{DBC68BB5-629F-45E1-9612-AA1A3F35BEF2}"/>
    <cellStyle name="40% - Accent3 2 2 3 2" xfId="623" xr:uid="{DE8BAFE1-5CEB-484B-B100-2C7461C70788}"/>
    <cellStyle name="40% - Accent3 2 2 3 2 2" xfId="2087" xr:uid="{9AF2CD4F-0E0B-4671-A672-DF7D7F63DFE3}"/>
    <cellStyle name="40% - Accent3 2 2 3 2 2 2" xfId="7877" xr:uid="{5423FD12-C597-4B16-8AE6-81D29AB17D79}"/>
    <cellStyle name="40% - Accent3 2 2 3 2 2 3" xfId="4981" xr:uid="{72DC08CF-4605-4726-82A0-E535CEDE4063}"/>
    <cellStyle name="40% - Accent3 2 2 3 2 3" xfId="6435" xr:uid="{53B08E32-2C46-4E3E-A969-82B551D93BF6}"/>
    <cellStyle name="40% - Accent3 2 2 3 2 4" xfId="3539" xr:uid="{21418013-CEEA-4FB9-984A-B9A43CAFF839}"/>
    <cellStyle name="40% - Accent3 2 2 3 3" xfId="624" xr:uid="{04749B46-B786-4835-AAFC-13381CC0FEED}"/>
    <cellStyle name="40% - Accent3 2 2 3 3 2" xfId="2088" xr:uid="{44DEFF5B-9409-4082-93C1-105D8D78E1B8}"/>
    <cellStyle name="40% - Accent3 2 2 3 3 2 2" xfId="7878" xr:uid="{D48F20FE-7B50-4F17-8D7B-62B7DF1D6B87}"/>
    <cellStyle name="40% - Accent3 2 2 3 3 2 3" xfId="4982" xr:uid="{4C80C456-E161-4239-B0FC-490B9E53F22F}"/>
    <cellStyle name="40% - Accent3 2 2 3 3 3" xfId="6436" xr:uid="{29F97CB3-2FE7-4A00-A02B-A7D179D11363}"/>
    <cellStyle name="40% - Accent3 2 2 3 3 4" xfId="3540" xr:uid="{7A8C5116-4C3E-4072-8845-5D1779EEEA52}"/>
    <cellStyle name="40% - Accent3 2 2 3 4" xfId="2086" xr:uid="{9D6869CC-650A-41C7-A5E3-539286996683}"/>
    <cellStyle name="40% - Accent3 2 2 3 4 2" xfId="7876" xr:uid="{E2F811C4-EFCE-4B7D-98DF-B7B8ED41B344}"/>
    <cellStyle name="40% - Accent3 2 2 3 4 3" xfId="4980" xr:uid="{A10F0A98-0CB2-4226-9675-93F64B3263F3}"/>
    <cellStyle name="40% - Accent3 2 2 3 5" xfId="6434" xr:uid="{FD2A0EEB-F33A-4643-BA8B-ECBBD5652BFC}"/>
    <cellStyle name="40% - Accent3 2 2 3 6" xfId="3538" xr:uid="{6DF3644E-1D4B-4C09-A7A3-EEC5BA5FB632}"/>
    <cellStyle name="40% - Accent3 2 2 4" xfId="625" xr:uid="{2E3ED1B9-14C3-45E3-A41A-91D5F27C6F3E}"/>
    <cellStyle name="40% - Accent3 2 2 4 2" xfId="626" xr:uid="{70212CA7-6F3D-462A-A8DE-7E75C0B08ECA}"/>
    <cellStyle name="40% - Accent3 2 2 4 2 2" xfId="2090" xr:uid="{F38234DF-2B88-4A88-9AB6-1F53BB54D1F2}"/>
    <cellStyle name="40% - Accent3 2 2 4 2 2 2" xfId="7880" xr:uid="{CF3473DE-2ED8-4949-B2A8-9A76B2C0F629}"/>
    <cellStyle name="40% - Accent3 2 2 4 2 2 3" xfId="4984" xr:uid="{9F97BE0A-0C0D-4EAE-885C-02A382D1B2F7}"/>
    <cellStyle name="40% - Accent3 2 2 4 2 3" xfId="6438" xr:uid="{EB0C1EFF-B752-4241-A25A-950BEBB89FE1}"/>
    <cellStyle name="40% - Accent3 2 2 4 2 4" xfId="3542" xr:uid="{48DF9FA5-C2A9-4FD5-8C5A-26CE3F15DB1D}"/>
    <cellStyle name="40% - Accent3 2 2 4 3" xfId="627" xr:uid="{85436197-D34F-4B78-B22E-1812509BDEEA}"/>
    <cellStyle name="40% - Accent3 2 2 4 3 2" xfId="2091" xr:uid="{B41DA5C6-DB19-4427-9DA1-83559386DB12}"/>
    <cellStyle name="40% - Accent3 2 2 4 3 2 2" xfId="7881" xr:uid="{82976767-A5C6-43EE-9C92-FCBC9D8FF36E}"/>
    <cellStyle name="40% - Accent3 2 2 4 3 2 3" xfId="4985" xr:uid="{DBAE7054-3AB2-49DF-8912-B65856E11E92}"/>
    <cellStyle name="40% - Accent3 2 2 4 3 3" xfId="6439" xr:uid="{80A6BB16-252D-48A5-BE5F-B20A23DE3E47}"/>
    <cellStyle name="40% - Accent3 2 2 4 3 4" xfId="3543" xr:uid="{C3298AE9-22C0-478B-AE27-A5FEB5A8B740}"/>
    <cellStyle name="40% - Accent3 2 2 4 4" xfId="2089" xr:uid="{F564EB88-35A3-4C75-8229-8D72087C1EEC}"/>
    <cellStyle name="40% - Accent3 2 2 4 4 2" xfId="7879" xr:uid="{286ED88D-CB8F-4511-8363-1D3842005D52}"/>
    <cellStyle name="40% - Accent3 2 2 4 4 3" xfId="4983" xr:uid="{86AB36A3-1807-4611-A997-24BC10BBC310}"/>
    <cellStyle name="40% - Accent3 2 2 4 5" xfId="6437" xr:uid="{1FE3FD77-3946-45A9-AD98-A08C7F98EF3E}"/>
    <cellStyle name="40% - Accent3 2 2 4 6" xfId="3541" xr:uid="{1DCD5088-EA70-4852-AFCF-B97F5EBCAD38}"/>
    <cellStyle name="40% - Accent3 2 2 5" xfId="628" xr:uid="{CB56BA8F-3ADE-46B4-882C-F96C8CB6BB7F}"/>
    <cellStyle name="40% - Accent3 2 2 5 2" xfId="629" xr:uid="{58E53F4D-807F-4C50-8EFE-7A136627B451}"/>
    <cellStyle name="40% - Accent3 2 2 5 2 2" xfId="2093" xr:uid="{A64A8970-0534-4BA0-875B-2482D827E11E}"/>
    <cellStyle name="40% - Accent3 2 2 5 2 2 2" xfId="7883" xr:uid="{8AC9AFA7-96D7-498B-A271-910E1C27864E}"/>
    <cellStyle name="40% - Accent3 2 2 5 2 2 3" xfId="4987" xr:uid="{B9DD6048-EDBA-431F-B4DA-1ED1DD5432D0}"/>
    <cellStyle name="40% - Accent3 2 2 5 2 3" xfId="6441" xr:uid="{C9B8FB37-E363-40ED-8303-5B58C3602CC5}"/>
    <cellStyle name="40% - Accent3 2 2 5 2 4" xfId="3545" xr:uid="{5BB76566-B0D9-4DE5-9EEA-6E63F565384C}"/>
    <cellStyle name="40% - Accent3 2 2 5 3" xfId="630" xr:uid="{E24BCC96-ED1B-45EA-BBD9-DFD0B6EF3E1C}"/>
    <cellStyle name="40% - Accent3 2 2 5 3 2" xfId="2094" xr:uid="{08E5EE06-8F9C-4F7E-9CC0-2605F84A8AC8}"/>
    <cellStyle name="40% - Accent3 2 2 5 3 2 2" xfId="7884" xr:uid="{F5500A7B-0E82-4F8C-A5F8-E40A704B7918}"/>
    <cellStyle name="40% - Accent3 2 2 5 3 2 3" xfId="4988" xr:uid="{D465E149-576D-4E59-B6BB-1E78FC63CFE1}"/>
    <cellStyle name="40% - Accent3 2 2 5 3 3" xfId="6442" xr:uid="{339F7C4B-DA62-4B1C-B29C-FA10CDE08429}"/>
    <cellStyle name="40% - Accent3 2 2 5 3 4" xfId="3546" xr:uid="{34A79ADB-A9B4-441F-9F21-4C3FC83B663B}"/>
    <cellStyle name="40% - Accent3 2 2 5 4" xfId="2092" xr:uid="{88334E6C-3A77-408D-A548-521E95552B4C}"/>
    <cellStyle name="40% - Accent3 2 2 5 4 2" xfId="7882" xr:uid="{A3D40D96-A218-409A-8F2D-07AFAF5F5057}"/>
    <cellStyle name="40% - Accent3 2 2 5 4 3" xfId="4986" xr:uid="{98856FA4-916F-4E07-940E-220B03A5E3AC}"/>
    <cellStyle name="40% - Accent3 2 2 5 5" xfId="6440" xr:uid="{A67A16C1-3320-4F97-B43F-8BF847294C71}"/>
    <cellStyle name="40% - Accent3 2 2 5 6" xfId="3544" xr:uid="{3B6161DC-A344-4FC1-9AF2-14020AFD1A65}"/>
    <cellStyle name="40% - Accent3 2 2 6" xfId="631" xr:uid="{1E37F3F0-91C3-440D-B2A1-4B0A2FB5C461}"/>
    <cellStyle name="40% - Accent3 2 2 6 2" xfId="2095" xr:uid="{DD05BEE7-C4D9-4240-9941-7F6A47240CB9}"/>
    <cellStyle name="40% - Accent3 2 2 6 2 2" xfId="7885" xr:uid="{DC3058A6-D8E1-4157-A990-18A25A171E83}"/>
    <cellStyle name="40% - Accent3 2 2 6 2 3" xfId="4989" xr:uid="{C9FA0D2F-E71B-4845-9965-81FF42F53CDD}"/>
    <cellStyle name="40% - Accent3 2 2 6 3" xfId="6443" xr:uid="{D5998D59-BF02-4C75-9449-0C7FEE2880BB}"/>
    <cellStyle name="40% - Accent3 2 2 6 4" xfId="3547" xr:uid="{3F0A5AD4-2E24-42EA-BC67-0BAFA7A8758E}"/>
    <cellStyle name="40% - Accent3 2 2 7" xfId="632" xr:uid="{3A77CA64-CA2A-484C-8CF6-93E22ED829E1}"/>
    <cellStyle name="40% - Accent3 2 2 7 2" xfId="2096" xr:uid="{0DE08865-95BB-4994-B415-00FC089D65A5}"/>
    <cellStyle name="40% - Accent3 2 2 7 2 2" xfId="7886" xr:uid="{DD1F2DD7-CBCD-4E58-BA67-758A7276D73F}"/>
    <cellStyle name="40% - Accent3 2 2 7 2 3" xfId="4990" xr:uid="{3C96AB98-D164-469A-B406-EA98C359F3EB}"/>
    <cellStyle name="40% - Accent3 2 2 7 3" xfId="6444" xr:uid="{75E606B8-F076-4CE5-9880-B5F85ACFD018}"/>
    <cellStyle name="40% - Accent3 2 2 7 4" xfId="3548" xr:uid="{C28C2D59-A710-4591-9A89-CA87A1C84153}"/>
    <cellStyle name="40% - Accent3 2 2 8" xfId="2073" xr:uid="{31BD0882-5D01-48DB-91DE-D0B52A43EF92}"/>
    <cellStyle name="40% - Accent3 2 2 8 2" xfId="7863" xr:uid="{A696DA64-E106-439A-A544-36F6970FC3E1}"/>
    <cellStyle name="40% - Accent3 2 2 8 3" xfId="4967" xr:uid="{2893EE87-E92B-42B4-BB6F-859648EACEF6}"/>
    <cellStyle name="40% - Accent3 2 2 9" xfId="6421" xr:uid="{8F1B2307-AC82-4441-9D7E-56DE43D1BBE2}"/>
    <cellStyle name="40% - Accent3 2 3" xfId="633" xr:uid="{B3F1E48E-240B-4C70-8A05-B5B4487FFDE1}"/>
    <cellStyle name="40% - Accent3 2 3 10" xfId="3549" xr:uid="{B320ADBD-543E-4170-89A3-441CA76E49A0}"/>
    <cellStyle name="40% - Accent3 2 3 2" xfId="634" xr:uid="{63A56E58-2D40-4BD8-AA57-09D469E12966}"/>
    <cellStyle name="40% - Accent3 2 3 2 2" xfId="635" xr:uid="{EC236DCF-9749-4AB2-82A6-CB51D79CBCC2}"/>
    <cellStyle name="40% - Accent3 2 3 2 2 2" xfId="636" xr:uid="{EB430A28-D566-4EA6-BF7A-02ACD7671415}"/>
    <cellStyle name="40% - Accent3 2 3 2 2 2 2" xfId="2100" xr:uid="{898DE51D-8C85-4155-A2A9-19B2A777A8AF}"/>
    <cellStyle name="40% - Accent3 2 3 2 2 2 2 2" xfId="7890" xr:uid="{4C19BC4D-2407-444E-97B5-0A0B3714BFDC}"/>
    <cellStyle name="40% - Accent3 2 3 2 2 2 2 3" xfId="4994" xr:uid="{6CB1E357-2F05-47CA-B591-0C0058A8C75D}"/>
    <cellStyle name="40% - Accent3 2 3 2 2 2 3" xfId="6448" xr:uid="{A9779A4D-D130-426A-9C92-E406FE1A0E0D}"/>
    <cellStyle name="40% - Accent3 2 3 2 2 2 4" xfId="3552" xr:uid="{4592D2DB-4CC4-4B00-BB22-997B2D7A4018}"/>
    <cellStyle name="40% - Accent3 2 3 2 2 3" xfId="637" xr:uid="{8426BFBD-6905-403C-91C7-BE2DF7C184B8}"/>
    <cellStyle name="40% - Accent3 2 3 2 2 3 2" xfId="2101" xr:uid="{3215FBFB-3D28-46DC-B087-5A0B7CEF70AD}"/>
    <cellStyle name="40% - Accent3 2 3 2 2 3 2 2" xfId="7891" xr:uid="{A6DE6E60-562A-461D-8BF2-FB322C986D69}"/>
    <cellStyle name="40% - Accent3 2 3 2 2 3 2 3" xfId="4995" xr:uid="{3FF99631-121F-4592-995A-D3E487199FEE}"/>
    <cellStyle name="40% - Accent3 2 3 2 2 3 3" xfId="6449" xr:uid="{3399D895-31A9-46AB-9D0C-361D58AF7E54}"/>
    <cellStyle name="40% - Accent3 2 3 2 2 3 4" xfId="3553" xr:uid="{AD5D23B4-D72D-4C54-B1A8-433C2859881D}"/>
    <cellStyle name="40% - Accent3 2 3 2 2 4" xfId="2099" xr:uid="{502F979E-948A-4B06-BE2B-ADEBC7C79994}"/>
    <cellStyle name="40% - Accent3 2 3 2 2 4 2" xfId="7889" xr:uid="{821B8ED7-80FD-4F6D-8951-FDC626841059}"/>
    <cellStyle name="40% - Accent3 2 3 2 2 4 3" xfId="4993" xr:uid="{2B4AB061-29CC-4B8C-82E0-FEECAEA2030F}"/>
    <cellStyle name="40% - Accent3 2 3 2 2 5" xfId="6447" xr:uid="{83BDF924-24BA-4CB0-8366-C941815379A4}"/>
    <cellStyle name="40% - Accent3 2 3 2 2 6" xfId="3551" xr:uid="{E2A72A5F-DF06-4CD9-94E6-B7449D064FBF}"/>
    <cellStyle name="40% - Accent3 2 3 2 3" xfId="638" xr:uid="{6B46991C-F7A1-49EE-B792-47CDE56DA180}"/>
    <cellStyle name="40% - Accent3 2 3 2 3 2" xfId="639" xr:uid="{4B42F920-D842-4090-BFCE-28DFDC1A0494}"/>
    <cellStyle name="40% - Accent3 2 3 2 3 2 2" xfId="2103" xr:uid="{6A37C571-1131-4E64-A99C-73987074F44F}"/>
    <cellStyle name="40% - Accent3 2 3 2 3 2 2 2" xfId="7893" xr:uid="{97A0AAA2-3DF6-4C11-A41E-495B1AA345F9}"/>
    <cellStyle name="40% - Accent3 2 3 2 3 2 2 3" xfId="4997" xr:uid="{F73F7B0B-E7EF-499A-A5D4-80753692EBCF}"/>
    <cellStyle name="40% - Accent3 2 3 2 3 2 3" xfId="6451" xr:uid="{9A8F3BAE-72E8-475B-BFAF-EA8C7A706BFB}"/>
    <cellStyle name="40% - Accent3 2 3 2 3 2 4" xfId="3555" xr:uid="{51858E25-5586-40BF-AA17-9C1E40918B77}"/>
    <cellStyle name="40% - Accent3 2 3 2 3 3" xfId="640" xr:uid="{0C44E70D-80C7-448A-90BD-73B8F73D572E}"/>
    <cellStyle name="40% - Accent3 2 3 2 3 3 2" xfId="2104" xr:uid="{C747CB47-37E8-4E21-B835-52529DDE3459}"/>
    <cellStyle name="40% - Accent3 2 3 2 3 3 2 2" xfId="7894" xr:uid="{66BD9FF7-78DA-4E91-BCF2-AD3B8257D164}"/>
    <cellStyle name="40% - Accent3 2 3 2 3 3 2 3" xfId="4998" xr:uid="{3EFA5D97-4341-4750-B456-08DACB62F279}"/>
    <cellStyle name="40% - Accent3 2 3 2 3 3 3" xfId="6452" xr:uid="{BD644B66-6C6E-4608-900C-697E880176F9}"/>
    <cellStyle name="40% - Accent3 2 3 2 3 3 4" xfId="3556" xr:uid="{07129070-2D53-40E1-BE16-5CDC4A3C762E}"/>
    <cellStyle name="40% - Accent3 2 3 2 3 4" xfId="2102" xr:uid="{8305E6C4-FF8D-4599-ADBC-6B8689FE2A55}"/>
    <cellStyle name="40% - Accent3 2 3 2 3 4 2" xfId="7892" xr:uid="{CA2983A4-CB04-4686-A3FE-5A9679382832}"/>
    <cellStyle name="40% - Accent3 2 3 2 3 4 3" xfId="4996" xr:uid="{E4F68340-D9DA-40D1-88AB-61B2C6227093}"/>
    <cellStyle name="40% - Accent3 2 3 2 3 5" xfId="6450" xr:uid="{6A1BBFAA-6C1C-4B8D-8EFF-394EE8322CD7}"/>
    <cellStyle name="40% - Accent3 2 3 2 3 6" xfId="3554" xr:uid="{14189755-51DA-4B6C-A240-727BE3D66464}"/>
    <cellStyle name="40% - Accent3 2 3 2 4" xfId="641" xr:uid="{6C3E94F3-30F2-43D6-8E85-0859066F7CDE}"/>
    <cellStyle name="40% - Accent3 2 3 2 4 2" xfId="642" xr:uid="{78DAC857-9CC2-4988-AACC-6F864A4E9FB1}"/>
    <cellStyle name="40% - Accent3 2 3 2 4 2 2" xfId="2106" xr:uid="{DC785DEF-A3DF-4538-B410-6B6E0862A856}"/>
    <cellStyle name="40% - Accent3 2 3 2 4 2 2 2" xfId="7896" xr:uid="{ED366CA8-134A-4A04-9AB4-8482E11B5C9A}"/>
    <cellStyle name="40% - Accent3 2 3 2 4 2 2 3" xfId="5000" xr:uid="{AE2E0538-78CD-448A-A10E-BDE38C7E4182}"/>
    <cellStyle name="40% - Accent3 2 3 2 4 2 3" xfId="6454" xr:uid="{FA0B6DFA-EBA9-4728-97CC-2DD31F950141}"/>
    <cellStyle name="40% - Accent3 2 3 2 4 2 4" xfId="3558" xr:uid="{EEAB1116-CB41-4BA3-A70C-A596CB7305FB}"/>
    <cellStyle name="40% - Accent3 2 3 2 4 3" xfId="643" xr:uid="{4E617BBE-187E-440D-A076-5B6E73DF9962}"/>
    <cellStyle name="40% - Accent3 2 3 2 4 3 2" xfId="2107" xr:uid="{EC3D9E05-9BD9-43E3-96FC-908EB33D85FE}"/>
    <cellStyle name="40% - Accent3 2 3 2 4 3 2 2" xfId="7897" xr:uid="{B8472E09-428C-4BCD-9E3E-AC5BF86C1004}"/>
    <cellStyle name="40% - Accent3 2 3 2 4 3 2 3" xfId="5001" xr:uid="{402CC79E-0863-4447-B427-7D683E0244A5}"/>
    <cellStyle name="40% - Accent3 2 3 2 4 3 3" xfId="6455" xr:uid="{A2ACF2BB-6896-45F2-B319-BA3A31B0B714}"/>
    <cellStyle name="40% - Accent3 2 3 2 4 3 4" xfId="3559" xr:uid="{78F2FA40-0C2E-4255-A394-540969C40E98}"/>
    <cellStyle name="40% - Accent3 2 3 2 4 4" xfId="2105" xr:uid="{3BCC479F-1D80-4587-9DF8-5F7C0CCFA373}"/>
    <cellStyle name="40% - Accent3 2 3 2 4 4 2" xfId="7895" xr:uid="{ECA4A2BA-0207-4F2A-A6EE-3D06416970D5}"/>
    <cellStyle name="40% - Accent3 2 3 2 4 4 3" xfId="4999" xr:uid="{A0B8DD57-4CD2-4BDE-B09C-DD386133EF70}"/>
    <cellStyle name="40% - Accent3 2 3 2 4 5" xfId="6453" xr:uid="{273BE840-D4E5-40BB-93BE-DBD7FE1109EF}"/>
    <cellStyle name="40% - Accent3 2 3 2 4 6" xfId="3557" xr:uid="{AFB555AD-49D6-4F6F-9FD8-E144C56BAC06}"/>
    <cellStyle name="40% - Accent3 2 3 2 5" xfId="644" xr:uid="{743CED32-1C86-4A0E-A185-3051A6D61C69}"/>
    <cellStyle name="40% - Accent3 2 3 2 5 2" xfId="2108" xr:uid="{01C18EFF-6D63-4E1C-A282-2F4634B9620D}"/>
    <cellStyle name="40% - Accent3 2 3 2 5 2 2" xfId="7898" xr:uid="{ADDBC1C8-F3BF-44B4-840A-4536CF484175}"/>
    <cellStyle name="40% - Accent3 2 3 2 5 2 3" xfId="5002" xr:uid="{E438E573-DD57-438C-9EA0-0D05E2633222}"/>
    <cellStyle name="40% - Accent3 2 3 2 5 3" xfId="6456" xr:uid="{156967AE-3485-4674-8D9C-A2F242A81BD5}"/>
    <cellStyle name="40% - Accent3 2 3 2 5 4" xfId="3560" xr:uid="{E6779EA0-90FE-4A52-A5FF-B3996478729C}"/>
    <cellStyle name="40% - Accent3 2 3 2 6" xfId="645" xr:uid="{A5FEF3FF-6500-4F65-A5B4-D7956AE94968}"/>
    <cellStyle name="40% - Accent3 2 3 2 6 2" xfId="2109" xr:uid="{C85E4182-16D6-4E12-A139-671B7744732F}"/>
    <cellStyle name="40% - Accent3 2 3 2 6 2 2" xfId="7899" xr:uid="{9FBE3F4E-7C39-45DE-9018-303ADFBA137C}"/>
    <cellStyle name="40% - Accent3 2 3 2 6 2 3" xfId="5003" xr:uid="{322FE507-3AE2-4D5B-B5CD-196941E36D1F}"/>
    <cellStyle name="40% - Accent3 2 3 2 6 3" xfId="6457" xr:uid="{B45D6EDA-A447-42AB-91AB-C5D7C247468F}"/>
    <cellStyle name="40% - Accent3 2 3 2 6 4" xfId="3561" xr:uid="{CB5B501C-0378-47F1-A1EA-242EF680A7D4}"/>
    <cellStyle name="40% - Accent3 2 3 2 7" xfId="2098" xr:uid="{FFE8324C-A114-4C35-A4A7-BD2DD00DE752}"/>
    <cellStyle name="40% - Accent3 2 3 2 7 2" xfId="7888" xr:uid="{D09AD515-6831-406A-A05B-4FF10CB29FB7}"/>
    <cellStyle name="40% - Accent3 2 3 2 7 3" xfId="4992" xr:uid="{D6448B81-97C3-4C43-B53E-0B3D1BC2F0F6}"/>
    <cellStyle name="40% - Accent3 2 3 2 8" xfId="6446" xr:uid="{A4A08945-D66A-428B-9B11-7D26D1E0063A}"/>
    <cellStyle name="40% - Accent3 2 3 2 9" xfId="3550" xr:uid="{D0516003-0A9A-4FE9-B688-B1E6517BEBBF}"/>
    <cellStyle name="40% - Accent3 2 3 3" xfId="646" xr:uid="{1EDB74EC-D015-40AA-94E1-F9A7D9B7E3CC}"/>
    <cellStyle name="40% - Accent3 2 3 3 2" xfId="647" xr:uid="{652B4AC8-35B4-4B1D-8605-37FD9090ED59}"/>
    <cellStyle name="40% - Accent3 2 3 3 2 2" xfId="2111" xr:uid="{5830B48E-C5CF-4FE2-BE93-8A323CC7E77D}"/>
    <cellStyle name="40% - Accent3 2 3 3 2 2 2" xfId="7901" xr:uid="{4627B3B6-AB03-44FC-9BDE-6C25D4F22065}"/>
    <cellStyle name="40% - Accent3 2 3 3 2 2 3" xfId="5005" xr:uid="{E4CDD05B-5947-40EB-B773-1994AEC72911}"/>
    <cellStyle name="40% - Accent3 2 3 3 2 3" xfId="6459" xr:uid="{4667D149-A833-44C0-8DD8-5845670ABD02}"/>
    <cellStyle name="40% - Accent3 2 3 3 2 4" xfId="3563" xr:uid="{8B4DD34E-91A8-4053-BE19-25BAD0F6DE92}"/>
    <cellStyle name="40% - Accent3 2 3 3 3" xfId="648" xr:uid="{FADC21EF-E7E8-46F4-BA1B-90A9756816F3}"/>
    <cellStyle name="40% - Accent3 2 3 3 3 2" xfId="2112" xr:uid="{DDAD95B2-1A67-4FF2-A8DA-927576B5048A}"/>
    <cellStyle name="40% - Accent3 2 3 3 3 2 2" xfId="7902" xr:uid="{6A4B20A3-5077-45EF-B81D-E020A4234A2D}"/>
    <cellStyle name="40% - Accent3 2 3 3 3 2 3" xfId="5006" xr:uid="{A3F0DEE0-E8F7-407E-9CE0-0A7A9C838D7D}"/>
    <cellStyle name="40% - Accent3 2 3 3 3 3" xfId="6460" xr:uid="{C2A9DAC9-2B65-427A-A21D-9BE8D11FB17D}"/>
    <cellStyle name="40% - Accent3 2 3 3 3 4" xfId="3564" xr:uid="{452A5699-BA99-4EB0-BDE8-01BFC05713CD}"/>
    <cellStyle name="40% - Accent3 2 3 3 4" xfId="2110" xr:uid="{E7F68F6C-DFD7-4C48-A1C6-ACCE6DBB69B1}"/>
    <cellStyle name="40% - Accent3 2 3 3 4 2" xfId="7900" xr:uid="{3C348D82-9D0E-4F92-A326-C4CACA0FABBE}"/>
    <cellStyle name="40% - Accent3 2 3 3 4 3" xfId="5004" xr:uid="{9E9239C9-765E-44A5-B208-802A44DF95EB}"/>
    <cellStyle name="40% - Accent3 2 3 3 5" xfId="6458" xr:uid="{00CDCEBE-45D7-4691-9E46-4121CC903ADB}"/>
    <cellStyle name="40% - Accent3 2 3 3 6" xfId="3562" xr:uid="{A448F997-7547-4835-A5D9-CDD190CB0CB6}"/>
    <cellStyle name="40% - Accent3 2 3 4" xfId="649" xr:uid="{97F2B305-ED8D-4990-8997-2F94E54E61F1}"/>
    <cellStyle name="40% - Accent3 2 3 4 2" xfId="650" xr:uid="{2D347F5C-BCFE-4421-B141-7918CEB78B18}"/>
    <cellStyle name="40% - Accent3 2 3 4 2 2" xfId="2114" xr:uid="{653EDB89-5F21-402B-A17D-2B893F2EEE34}"/>
    <cellStyle name="40% - Accent3 2 3 4 2 2 2" xfId="7904" xr:uid="{E3AD9534-58FB-4B31-84DB-2BA5251AC468}"/>
    <cellStyle name="40% - Accent3 2 3 4 2 2 3" xfId="5008" xr:uid="{860FFDAB-B09C-43CF-B1FF-8A35EF7BC01C}"/>
    <cellStyle name="40% - Accent3 2 3 4 2 3" xfId="6462" xr:uid="{4403B2D4-D455-445D-B930-779BDD2522D4}"/>
    <cellStyle name="40% - Accent3 2 3 4 2 4" xfId="3566" xr:uid="{2A142888-098C-4941-BCC0-E7FCCBACB644}"/>
    <cellStyle name="40% - Accent3 2 3 4 3" xfId="651" xr:uid="{4DF9084E-8E1C-4010-8454-23DDC8B75549}"/>
    <cellStyle name="40% - Accent3 2 3 4 3 2" xfId="2115" xr:uid="{B9ABF66A-2FC6-4D5F-B48F-2ADAE42DBB83}"/>
    <cellStyle name="40% - Accent3 2 3 4 3 2 2" xfId="7905" xr:uid="{E200BFF7-8C08-49C7-9CBE-2102D5057F92}"/>
    <cellStyle name="40% - Accent3 2 3 4 3 2 3" xfId="5009" xr:uid="{488A8F3C-EA41-4F51-96CB-8AEE079F41D7}"/>
    <cellStyle name="40% - Accent3 2 3 4 3 3" xfId="6463" xr:uid="{15F22FAE-4CA8-4586-8889-08CE8CA52C65}"/>
    <cellStyle name="40% - Accent3 2 3 4 3 4" xfId="3567" xr:uid="{107E535A-9110-4EB7-AC6A-F7F7A6ADDCA0}"/>
    <cellStyle name="40% - Accent3 2 3 4 4" xfId="2113" xr:uid="{322235D2-8853-4D59-AAE1-C241B3CF4ED7}"/>
    <cellStyle name="40% - Accent3 2 3 4 4 2" xfId="7903" xr:uid="{43EAC3DB-57A2-465B-98DE-C671920FBBA4}"/>
    <cellStyle name="40% - Accent3 2 3 4 4 3" xfId="5007" xr:uid="{99D7DF62-9E3A-4F4B-9AAF-5DF572342405}"/>
    <cellStyle name="40% - Accent3 2 3 4 5" xfId="6461" xr:uid="{BF36E39B-D0A9-4C31-BD95-593E7B1B456C}"/>
    <cellStyle name="40% - Accent3 2 3 4 6" xfId="3565" xr:uid="{A8C2840D-B14B-404F-9C54-876766740439}"/>
    <cellStyle name="40% - Accent3 2 3 5" xfId="652" xr:uid="{AFD16E98-CF2E-4C7D-B5A8-CD1626615BFE}"/>
    <cellStyle name="40% - Accent3 2 3 5 2" xfId="653" xr:uid="{878E81A1-74E9-4B1C-8097-58F7130C8AB5}"/>
    <cellStyle name="40% - Accent3 2 3 5 2 2" xfId="2117" xr:uid="{E97CADAF-2869-4545-BC93-46EBE4A78509}"/>
    <cellStyle name="40% - Accent3 2 3 5 2 2 2" xfId="7907" xr:uid="{BEB05254-6B68-4A1C-AA11-64443DE8AE16}"/>
    <cellStyle name="40% - Accent3 2 3 5 2 2 3" xfId="5011" xr:uid="{9C3869E5-EEE7-4F0D-97BF-97FE30180B1D}"/>
    <cellStyle name="40% - Accent3 2 3 5 2 3" xfId="6465" xr:uid="{7D2E07BA-ED1F-4AF0-82E1-54DF35BBF075}"/>
    <cellStyle name="40% - Accent3 2 3 5 2 4" xfId="3569" xr:uid="{1F965BB5-593F-45AA-AB4A-B52B00F4EE2B}"/>
    <cellStyle name="40% - Accent3 2 3 5 3" xfId="654" xr:uid="{42F77500-1BC7-4867-8114-A046F405347D}"/>
    <cellStyle name="40% - Accent3 2 3 5 3 2" xfId="2118" xr:uid="{A35E6BBB-23EB-4ABB-8FE2-53BA4236A07C}"/>
    <cellStyle name="40% - Accent3 2 3 5 3 2 2" xfId="7908" xr:uid="{2771BE1A-9ADF-4843-B4F3-778056610B01}"/>
    <cellStyle name="40% - Accent3 2 3 5 3 2 3" xfId="5012" xr:uid="{3FA3786C-C304-486B-A17C-2EF3B10D5467}"/>
    <cellStyle name="40% - Accent3 2 3 5 3 3" xfId="6466" xr:uid="{4A102543-D9B2-43E6-BB78-ADE2B19049E7}"/>
    <cellStyle name="40% - Accent3 2 3 5 3 4" xfId="3570" xr:uid="{B807F576-AF1A-4D7C-B6DF-C4DA6DA4A334}"/>
    <cellStyle name="40% - Accent3 2 3 5 4" xfId="2116" xr:uid="{4B1D79C8-A59C-4EBC-9685-C212BC2C4FF5}"/>
    <cellStyle name="40% - Accent3 2 3 5 4 2" xfId="7906" xr:uid="{8D077A44-A999-41CC-AADD-C028B007BBB7}"/>
    <cellStyle name="40% - Accent3 2 3 5 4 3" xfId="5010" xr:uid="{35B15657-325A-41E4-90C8-48D1A92E5B9F}"/>
    <cellStyle name="40% - Accent3 2 3 5 5" xfId="6464" xr:uid="{39CD9427-072C-4258-99CE-1EC7899548F7}"/>
    <cellStyle name="40% - Accent3 2 3 5 6" xfId="3568" xr:uid="{77DC869F-39CA-411F-9E77-335DA50B462B}"/>
    <cellStyle name="40% - Accent3 2 3 6" xfId="655" xr:uid="{9DD94916-269A-4D7F-9A14-D816F37DC49D}"/>
    <cellStyle name="40% - Accent3 2 3 6 2" xfId="2119" xr:uid="{91C2A0AF-1FAF-48AD-8D84-9D3831755DE3}"/>
    <cellStyle name="40% - Accent3 2 3 6 2 2" xfId="7909" xr:uid="{ED7D43D3-6E70-4230-8AEB-476948B07FF1}"/>
    <cellStyle name="40% - Accent3 2 3 6 2 3" xfId="5013" xr:uid="{FCD4AED0-FEFB-4086-999D-0E8964F9EE83}"/>
    <cellStyle name="40% - Accent3 2 3 6 3" xfId="6467" xr:uid="{F6566C78-7E32-4549-B13E-BBE67D40BC71}"/>
    <cellStyle name="40% - Accent3 2 3 6 4" xfId="3571" xr:uid="{F8CA1BDD-1631-41DB-B595-28829A8B2BAD}"/>
    <cellStyle name="40% - Accent3 2 3 7" xfId="656" xr:uid="{F0487E97-587C-493E-B323-4A1A7DA0F7B4}"/>
    <cellStyle name="40% - Accent3 2 3 7 2" xfId="2120" xr:uid="{4FE8F263-8F1E-488F-90FF-94679BED697B}"/>
    <cellStyle name="40% - Accent3 2 3 7 2 2" xfId="7910" xr:uid="{D99342D5-CF0D-4E8B-867F-30ED4798B654}"/>
    <cellStyle name="40% - Accent3 2 3 7 2 3" xfId="5014" xr:uid="{7A3DEF69-892C-4220-AB09-09B237ACE90F}"/>
    <cellStyle name="40% - Accent3 2 3 7 3" xfId="6468" xr:uid="{7267D57D-19DE-4E38-B71B-6C8E9D326C0C}"/>
    <cellStyle name="40% - Accent3 2 3 7 4" xfId="3572" xr:uid="{12D49CDD-D507-4E86-86F5-3D9FECFF61FA}"/>
    <cellStyle name="40% - Accent3 2 3 8" xfId="2097" xr:uid="{1F0FB9CA-BD99-4772-871B-0EB287846ECF}"/>
    <cellStyle name="40% - Accent3 2 3 8 2" xfId="7887" xr:uid="{690B9251-6F20-400A-8EE6-9ABBE4C81E54}"/>
    <cellStyle name="40% - Accent3 2 3 8 3" xfId="4991" xr:uid="{2F7B674B-8076-42D0-9DCD-EB7188C74010}"/>
    <cellStyle name="40% - Accent3 2 3 9" xfId="6445" xr:uid="{80B87A0D-5A32-496B-9CBB-509B79BBB28C}"/>
    <cellStyle name="40% - Accent3 2 4" xfId="657" xr:uid="{685F4160-A7E2-4965-B728-2A7D654B48F9}"/>
    <cellStyle name="40% - Accent3 2 4 2" xfId="658" xr:uid="{838DA2E1-02E4-4BC5-935A-1E88ED3FBC7E}"/>
    <cellStyle name="40% - Accent3 2 4 2 2" xfId="659" xr:uid="{EB4435EF-0236-4AA3-AAF2-C8689D66B0A8}"/>
    <cellStyle name="40% - Accent3 2 4 2 2 2" xfId="2123" xr:uid="{A3736C0D-5032-4DF2-AA53-CFD5C6BA0BD7}"/>
    <cellStyle name="40% - Accent3 2 4 2 2 2 2" xfId="7913" xr:uid="{E576C768-D5F0-4B2B-87EC-1ACA2D369A8F}"/>
    <cellStyle name="40% - Accent3 2 4 2 2 2 3" xfId="5017" xr:uid="{DF36A486-1C52-47ED-9C64-474DE7EA3B48}"/>
    <cellStyle name="40% - Accent3 2 4 2 2 3" xfId="6471" xr:uid="{74CE1299-C8C8-4917-BC67-EA69E0A4FA65}"/>
    <cellStyle name="40% - Accent3 2 4 2 2 4" xfId="3575" xr:uid="{02F4DE14-DD58-4B6B-B26C-4D0A8FF2C45F}"/>
    <cellStyle name="40% - Accent3 2 4 2 3" xfId="660" xr:uid="{6CA1D1EA-D316-420E-BB0C-5BBB79B6E32D}"/>
    <cellStyle name="40% - Accent3 2 4 2 3 2" xfId="2124" xr:uid="{02282AC6-DD85-4E20-BC2A-9E529ADAAEB1}"/>
    <cellStyle name="40% - Accent3 2 4 2 3 2 2" xfId="7914" xr:uid="{4483CD5B-EAED-4B6E-A8EC-899F8A15075C}"/>
    <cellStyle name="40% - Accent3 2 4 2 3 2 3" xfId="5018" xr:uid="{F0AD0387-B814-4898-9143-DD1C2CFAABFB}"/>
    <cellStyle name="40% - Accent3 2 4 2 3 3" xfId="6472" xr:uid="{4865179E-3B0F-43E0-8D2C-448739CEBE9B}"/>
    <cellStyle name="40% - Accent3 2 4 2 3 4" xfId="3576" xr:uid="{A315271F-84B7-4C9E-8773-2D6BFBC11B6F}"/>
    <cellStyle name="40% - Accent3 2 4 2 4" xfId="2122" xr:uid="{7896FC15-78B7-48EF-9D55-07D8B4C6BEEC}"/>
    <cellStyle name="40% - Accent3 2 4 2 4 2" xfId="7912" xr:uid="{E83E890E-C6C5-44B9-9227-3606B680E66B}"/>
    <cellStyle name="40% - Accent3 2 4 2 4 3" xfId="5016" xr:uid="{C8F5A2C2-BD54-4DB6-BC63-C7F5A742B40D}"/>
    <cellStyle name="40% - Accent3 2 4 2 5" xfId="6470" xr:uid="{B2A25DD9-3B48-434D-8547-CC898DED86E6}"/>
    <cellStyle name="40% - Accent3 2 4 2 6" xfId="3574" xr:uid="{721BD876-DB2D-4920-AC30-75FF80FFC5C2}"/>
    <cellStyle name="40% - Accent3 2 4 3" xfId="661" xr:uid="{571119E1-6B43-47C9-9AA7-B5B68C81712E}"/>
    <cellStyle name="40% - Accent3 2 4 3 2" xfId="662" xr:uid="{D570D8A3-1E00-471D-8958-3B934832CD81}"/>
    <cellStyle name="40% - Accent3 2 4 3 2 2" xfId="2126" xr:uid="{FC5A6EDB-B22D-4DB8-8B84-4039B2BB0E9C}"/>
    <cellStyle name="40% - Accent3 2 4 3 2 2 2" xfId="7916" xr:uid="{881F5BB0-BBD5-4B60-9DFD-19E25350C115}"/>
    <cellStyle name="40% - Accent3 2 4 3 2 2 3" xfId="5020" xr:uid="{E9B679F4-C4D4-48E9-A8D9-FB72BF462882}"/>
    <cellStyle name="40% - Accent3 2 4 3 2 3" xfId="6474" xr:uid="{0FA9BB2F-649D-4A94-B4CE-5D4F8618EF48}"/>
    <cellStyle name="40% - Accent3 2 4 3 2 4" xfId="3578" xr:uid="{F7001BEF-3518-43AC-B81E-BDBCE66750A0}"/>
    <cellStyle name="40% - Accent3 2 4 3 3" xfId="663" xr:uid="{C73CFFC7-4031-4AC0-A527-49AA537B4F16}"/>
    <cellStyle name="40% - Accent3 2 4 3 3 2" xfId="2127" xr:uid="{7E4C9323-3FEE-4214-B675-8F96468FC434}"/>
    <cellStyle name="40% - Accent3 2 4 3 3 2 2" xfId="7917" xr:uid="{C6670B30-E567-4D2D-9081-9B2ED0F9B0E2}"/>
    <cellStyle name="40% - Accent3 2 4 3 3 2 3" xfId="5021" xr:uid="{D2235736-9C15-458A-90B6-A0ED6242BC15}"/>
    <cellStyle name="40% - Accent3 2 4 3 3 3" xfId="6475" xr:uid="{397741B1-7004-4836-A72E-82116E51EF65}"/>
    <cellStyle name="40% - Accent3 2 4 3 3 4" xfId="3579" xr:uid="{2EBCBE66-71C3-4434-9012-3749E8870C38}"/>
    <cellStyle name="40% - Accent3 2 4 3 4" xfId="2125" xr:uid="{C4C6909E-8F1F-4144-8BF8-1F16462DCD25}"/>
    <cellStyle name="40% - Accent3 2 4 3 4 2" xfId="7915" xr:uid="{008EB469-4884-4461-B206-36F6DA5CD478}"/>
    <cellStyle name="40% - Accent3 2 4 3 4 3" xfId="5019" xr:uid="{5C16CA44-2C55-4E38-B017-320FC0950DA1}"/>
    <cellStyle name="40% - Accent3 2 4 3 5" xfId="6473" xr:uid="{602E313B-B584-4F8C-A843-27A386473BF4}"/>
    <cellStyle name="40% - Accent3 2 4 3 6" xfId="3577" xr:uid="{F508429C-E261-4EA4-AFAD-224730AC573D}"/>
    <cellStyle name="40% - Accent3 2 4 4" xfId="664" xr:uid="{1EA0D76F-B536-4C9F-A649-4B43CE81D75A}"/>
    <cellStyle name="40% - Accent3 2 4 4 2" xfId="665" xr:uid="{8436DA55-E752-43B1-BC25-39CBB08ED47F}"/>
    <cellStyle name="40% - Accent3 2 4 4 2 2" xfId="2129" xr:uid="{48EC90D9-7EC0-49F7-BAE6-4946E62AA38F}"/>
    <cellStyle name="40% - Accent3 2 4 4 2 2 2" xfId="7919" xr:uid="{BAC33EEC-A7F2-4BC4-A405-9A4FADAA0D69}"/>
    <cellStyle name="40% - Accent3 2 4 4 2 2 3" xfId="5023" xr:uid="{5CB8C5B3-0576-4C5A-8537-1FC4A89BBC3C}"/>
    <cellStyle name="40% - Accent3 2 4 4 2 3" xfId="6477" xr:uid="{595F0906-215A-4475-8A1F-D7565E6B7943}"/>
    <cellStyle name="40% - Accent3 2 4 4 2 4" xfId="3581" xr:uid="{B9E4A4FF-5274-4721-ACAD-C3CFAD23F8A9}"/>
    <cellStyle name="40% - Accent3 2 4 4 3" xfId="666" xr:uid="{BCBBF81C-D704-4D2B-A602-69894FFE8FD1}"/>
    <cellStyle name="40% - Accent3 2 4 4 3 2" xfId="2130" xr:uid="{B025C672-DE88-4100-9529-A1A9B12D42DE}"/>
    <cellStyle name="40% - Accent3 2 4 4 3 2 2" xfId="7920" xr:uid="{87957556-8C41-4A15-8E70-24CE87D3F05F}"/>
    <cellStyle name="40% - Accent3 2 4 4 3 2 3" xfId="5024" xr:uid="{BB5E0A20-E966-4D3E-A0B9-1817F0A2D326}"/>
    <cellStyle name="40% - Accent3 2 4 4 3 3" xfId="6478" xr:uid="{F08D89A5-5743-4250-9298-899205E1F1DD}"/>
    <cellStyle name="40% - Accent3 2 4 4 3 4" xfId="3582" xr:uid="{3DBEA1BD-5AAD-42BD-A13D-5C6DC5BB1F6C}"/>
    <cellStyle name="40% - Accent3 2 4 4 4" xfId="2128" xr:uid="{EFABA1BB-F2BA-4AD1-9F03-C0B48A42484C}"/>
    <cellStyle name="40% - Accent3 2 4 4 4 2" xfId="7918" xr:uid="{37C68D95-25AD-482E-9284-27C9A9E04665}"/>
    <cellStyle name="40% - Accent3 2 4 4 4 3" xfId="5022" xr:uid="{CF62AC87-DFAD-4263-9E4A-771E81D7C8C4}"/>
    <cellStyle name="40% - Accent3 2 4 4 5" xfId="6476" xr:uid="{BE219562-E8D8-415F-880B-9A8FD07C2ADD}"/>
    <cellStyle name="40% - Accent3 2 4 4 6" xfId="3580" xr:uid="{2BA14FB3-23AB-4231-90A1-3D658C6D8243}"/>
    <cellStyle name="40% - Accent3 2 4 5" xfId="667" xr:uid="{2FB6526C-B8F3-401C-8F84-272F851BD9DD}"/>
    <cellStyle name="40% - Accent3 2 4 5 2" xfId="2131" xr:uid="{95BB0A1C-9261-4582-99AD-9948B1480ED2}"/>
    <cellStyle name="40% - Accent3 2 4 5 2 2" xfId="7921" xr:uid="{C62AA527-3871-4EC1-AE05-CC95E6CEEB55}"/>
    <cellStyle name="40% - Accent3 2 4 5 2 3" xfId="5025" xr:uid="{CA0715A1-D0C5-416C-BEE2-715CE91423C3}"/>
    <cellStyle name="40% - Accent3 2 4 5 3" xfId="6479" xr:uid="{BD961AD1-0AA9-4FA3-AA55-546A3A9C01BE}"/>
    <cellStyle name="40% - Accent3 2 4 5 4" xfId="3583" xr:uid="{1A18D789-0B0B-4605-BAA8-A86F99903BF6}"/>
    <cellStyle name="40% - Accent3 2 4 6" xfId="668" xr:uid="{AFB6F823-8B05-4868-8222-C8F61EDC81AC}"/>
    <cellStyle name="40% - Accent3 2 4 6 2" xfId="2132" xr:uid="{C21A7950-0338-4222-AD1F-FA81C6492910}"/>
    <cellStyle name="40% - Accent3 2 4 6 2 2" xfId="7922" xr:uid="{2B07887D-FDED-48B4-925B-F450F4CF779F}"/>
    <cellStyle name="40% - Accent3 2 4 6 2 3" xfId="5026" xr:uid="{33D09970-DC3D-4D67-B1BE-25004A171E62}"/>
    <cellStyle name="40% - Accent3 2 4 6 3" xfId="6480" xr:uid="{E8702F2B-A5CC-4188-B04D-3587CEBB1762}"/>
    <cellStyle name="40% - Accent3 2 4 6 4" xfId="3584" xr:uid="{74C2F5C0-BA5C-4ED1-B410-C6FC24822E52}"/>
    <cellStyle name="40% - Accent3 2 4 7" xfId="2121" xr:uid="{67A76389-489C-49C4-BA44-243CD9152DB9}"/>
    <cellStyle name="40% - Accent3 2 4 7 2" xfId="7911" xr:uid="{2BF145C9-EE0D-4BFF-8027-80FF962D6DF0}"/>
    <cellStyle name="40% - Accent3 2 4 7 3" xfId="5015" xr:uid="{912DA44F-C160-4564-AD45-32DEF78C4FBD}"/>
    <cellStyle name="40% - Accent3 2 4 8" xfId="6469" xr:uid="{9C110EDE-42D7-4DFB-B539-B84DCDA94D12}"/>
    <cellStyle name="40% - Accent3 2 4 9" xfId="3573" xr:uid="{9342B237-E7F8-4CAB-B277-8DE38CA338E3}"/>
    <cellStyle name="40% - Accent3 2 5" xfId="669" xr:uid="{EF6B7AA6-52D1-4E37-9F32-3F0443B0D7B5}"/>
    <cellStyle name="40% - Accent3 2 5 2" xfId="670" xr:uid="{2F7512FC-EBF2-4C2C-974B-B12043F4A7F8}"/>
    <cellStyle name="40% - Accent3 2 5 2 2" xfId="2134" xr:uid="{8F7E882E-F4C5-45A7-9397-2C76208740B8}"/>
    <cellStyle name="40% - Accent3 2 5 2 2 2" xfId="7924" xr:uid="{E1DB1B2D-3B8B-4217-9B84-3AC28935E2CA}"/>
    <cellStyle name="40% - Accent3 2 5 2 2 3" xfId="5028" xr:uid="{06E80B2B-C70B-443B-ACBC-3DE13F1763AF}"/>
    <cellStyle name="40% - Accent3 2 5 2 3" xfId="6482" xr:uid="{35849274-812A-4064-A753-30BF4F22851B}"/>
    <cellStyle name="40% - Accent3 2 5 2 4" xfId="3586" xr:uid="{EBADAE1E-9316-4AEE-A335-454B8C382F24}"/>
    <cellStyle name="40% - Accent3 2 5 3" xfId="671" xr:uid="{E5D53DA4-A181-4186-86A5-BE8EBFD780DA}"/>
    <cellStyle name="40% - Accent3 2 5 3 2" xfId="2135" xr:uid="{D42C1C39-7317-4F7C-AAEC-83E4919C4109}"/>
    <cellStyle name="40% - Accent3 2 5 3 2 2" xfId="7925" xr:uid="{8E66EA17-FADD-409C-81B7-FDA1B1C481F7}"/>
    <cellStyle name="40% - Accent3 2 5 3 2 3" xfId="5029" xr:uid="{9729B87D-716A-456B-A50A-C460B0ABED13}"/>
    <cellStyle name="40% - Accent3 2 5 3 3" xfId="6483" xr:uid="{120CC507-493B-4B41-AF2D-65EB7E663D5D}"/>
    <cellStyle name="40% - Accent3 2 5 3 4" xfId="3587" xr:uid="{4613C9A9-CEFD-4AFB-A1A1-5E385B7D480B}"/>
    <cellStyle name="40% - Accent3 2 5 4" xfId="2133" xr:uid="{C517BE8F-1FCF-40A5-8FA3-747746C1249D}"/>
    <cellStyle name="40% - Accent3 2 5 4 2" xfId="7923" xr:uid="{DD25E1A2-077A-4E52-A38A-5CFE7C1B321D}"/>
    <cellStyle name="40% - Accent3 2 5 4 3" xfId="5027" xr:uid="{332E92B0-980B-41F1-AEF3-3F71A5E34EA2}"/>
    <cellStyle name="40% - Accent3 2 5 5" xfId="6481" xr:uid="{2DB9024E-5B6E-4662-ADCE-16F7602EBE31}"/>
    <cellStyle name="40% - Accent3 2 5 6" xfId="3585" xr:uid="{93816EEE-4ABF-4BBD-968E-D057B51DA009}"/>
    <cellStyle name="40% - Accent3 2 6" xfId="672" xr:uid="{6B62DD8B-42AF-4F5F-99B2-08F8FDB2F856}"/>
    <cellStyle name="40% - Accent3 2 6 2" xfId="673" xr:uid="{1AFB7169-3425-4CD9-9E12-BE183D85FFA8}"/>
    <cellStyle name="40% - Accent3 2 6 2 2" xfId="2137" xr:uid="{BE093658-56D6-44AC-A771-AB2ED83C58EE}"/>
    <cellStyle name="40% - Accent3 2 6 2 2 2" xfId="7927" xr:uid="{820F46F9-5E24-4AC5-874F-4C13A43956E9}"/>
    <cellStyle name="40% - Accent3 2 6 2 2 3" xfId="5031" xr:uid="{820514F5-140F-4B77-A749-496A2E90B780}"/>
    <cellStyle name="40% - Accent3 2 6 2 3" xfId="6485" xr:uid="{284A407F-E7AD-46A9-B3A3-D9B1F137CAB8}"/>
    <cellStyle name="40% - Accent3 2 6 2 4" xfId="3589" xr:uid="{4CB8C9B5-44AE-4298-974B-BA57AB3E7039}"/>
    <cellStyle name="40% - Accent3 2 6 3" xfId="674" xr:uid="{4CBAC12A-405D-464C-9CCA-0219912B9486}"/>
    <cellStyle name="40% - Accent3 2 6 3 2" xfId="2138" xr:uid="{4D2B5989-C83A-43E0-9036-9EE3CE141341}"/>
    <cellStyle name="40% - Accent3 2 6 3 2 2" xfId="7928" xr:uid="{8954BAB1-8E45-4A34-ABED-FB3932116E2D}"/>
    <cellStyle name="40% - Accent3 2 6 3 2 3" xfId="5032" xr:uid="{594F8CA2-F84B-419F-A8F3-FA263F55C7C8}"/>
    <cellStyle name="40% - Accent3 2 6 3 3" xfId="6486" xr:uid="{6F2DD232-FC41-42F0-A4CA-725E0B540592}"/>
    <cellStyle name="40% - Accent3 2 6 3 4" xfId="3590" xr:uid="{1A8F4519-F636-40C3-8636-00A8F0B60B62}"/>
    <cellStyle name="40% - Accent3 2 6 4" xfId="2136" xr:uid="{227AB882-C7F9-446A-AB0C-F3E3A8154A6B}"/>
    <cellStyle name="40% - Accent3 2 6 4 2" xfId="7926" xr:uid="{7054D209-7C5F-47C2-BCA8-EA1F2EDF5C88}"/>
    <cellStyle name="40% - Accent3 2 6 4 3" xfId="5030" xr:uid="{AD83D362-9769-4403-BFCE-6F40FA736AA2}"/>
    <cellStyle name="40% - Accent3 2 6 5" xfId="6484" xr:uid="{D14E9ED7-41BC-47CC-9CB5-7D1773770AD6}"/>
    <cellStyle name="40% - Accent3 2 6 6" xfId="3588" xr:uid="{8DFF1AA4-18B0-469F-99E8-00529A3738A2}"/>
    <cellStyle name="40% - Accent3 2 7" xfId="675" xr:uid="{CA7A4851-7F88-4817-BF3B-C2B368A100D0}"/>
    <cellStyle name="40% - Accent3 2 7 2" xfId="676" xr:uid="{F5B2DE30-9184-47A9-B82F-E107C0469AEF}"/>
    <cellStyle name="40% - Accent3 2 7 2 2" xfId="2140" xr:uid="{B121682E-1C85-4730-9707-4ED6742BA4FB}"/>
    <cellStyle name="40% - Accent3 2 7 2 2 2" xfId="7930" xr:uid="{4A5E8B0A-6657-4DEC-9E8B-0C0361348302}"/>
    <cellStyle name="40% - Accent3 2 7 2 2 3" xfId="5034" xr:uid="{D4F17006-3586-48DA-BF93-701EEC0FA057}"/>
    <cellStyle name="40% - Accent3 2 7 2 3" xfId="6488" xr:uid="{A6201264-014A-4999-A763-821B79A9C514}"/>
    <cellStyle name="40% - Accent3 2 7 2 4" xfId="3592" xr:uid="{D40372C7-92A1-44E4-95A5-C0A78924FC1E}"/>
    <cellStyle name="40% - Accent3 2 7 3" xfId="677" xr:uid="{6E5F49C8-B317-4FF6-9384-A25D1D31A297}"/>
    <cellStyle name="40% - Accent3 2 7 3 2" xfId="2141" xr:uid="{54B28FA2-FC2A-4598-BB82-D5B0348F0796}"/>
    <cellStyle name="40% - Accent3 2 7 3 2 2" xfId="7931" xr:uid="{6795427B-22DA-4E83-9ECA-1D5CF4D1E880}"/>
    <cellStyle name="40% - Accent3 2 7 3 2 3" xfId="5035" xr:uid="{24A27224-CA9B-4AE5-AA9A-57258F41EDC9}"/>
    <cellStyle name="40% - Accent3 2 7 3 3" xfId="6489" xr:uid="{C743ECAF-2688-43B2-B32A-2EE9DC53B1CA}"/>
    <cellStyle name="40% - Accent3 2 7 3 4" xfId="3593" xr:uid="{5D898FCA-A208-4904-B7B8-D976C44715C0}"/>
    <cellStyle name="40% - Accent3 2 7 4" xfId="2139" xr:uid="{5154EFCA-B476-4713-BAFE-9B753B5737D6}"/>
    <cellStyle name="40% - Accent3 2 7 4 2" xfId="7929" xr:uid="{AD55A97B-D076-4493-9119-5F9E5CDDE6D9}"/>
    <cellStyle name="40% - Accent3 2 7 4 3" xfId="5033" xr:uid="{DF8F6094-6D71-492B-90B0-85A915993A85}"/>
    <cellStyle name="40% - Accent3 2 7 5" xfId="6487" xr:uid="{F910A017-4EAD-4173-B54D-8E969036EB81}"/>
    <cellStyle name="40% - Accent3 2 7 6" xfId="3591" xr:uid="{4A317294-DE57-44B2-B278-A11AB0DFB093}"/>
    <cellStyle name="40% - Accent3 2 8" xfId="678" xr:uid="{C0AECEE1-02C6-4BC4-B41B-E502950A85FD}"/>
    <cellStyle name="40% - Accent3 2 8 2" xfId="2142" xr:uid="{19C30DEA-30D1-4D17-BD70-BDBFB700F199}"/>
    <cellStyle name="40% - Accent3 2 8 2 2" xfId="7932" xr:uid="{D4B440DC-39DE-46A2-8F69-BB49226C0D79}"/>
    <cellStyle name="40% - Accent3 2 8 2 3" xfId="5036" xr:uid="{2744A089-E8F5-4E65-BC20-31C7676DFF8C}"/>
    <cellStyle name="40% - Accent3 2 8 3" xfId="6490" xr:uid="{E89F4223-B16F-47A6-8DC4-CD53924266CA}"/>
    <cellStyle name="40% - Accent3 2 8 4" xfId="3594" xr:uid="{3D6D3DEB-6025-4A03-8906-DFCBB157EC60}"/>
    <cellStyle name="40% - Accent3 2 9" xfId="679" xr:uid="{81919A8C-28AB-440E-99E1-F5017D966FB3}"/>
    <cellStyle name="40% - Accent3 2 9 2" xfId="2143" xr:uid="{500CBFF4-65FF-4C03-8CD2-F7A1257F3EAD}"/>
    <cellStyle name="40% - Accent3 2 9 2 2" xfId="7933" xr:uid="{F2239F70-4FE3-4E7B-914D-4A345DE6BEB2}"/>
    <cellStyle name="40% - Accent3 2 9 2 3" xfId="5037" xr:uid="{03601632-0F9F-4BB0-A125-BDE1DF3609E9}"/>
    <cellStyle name="40% - Accent3 2 9 3" xfId="6491" xr:uid="{56ED16F5-5589-415B-9A5E-E174EE5BEAED}"/>
    <cellStyle name="40% - Accent3 2 9 4" xfId="3595" xr:uid="{85A5403F-57F1-4D84-8250-D438A37B6E1D}"/>
    <cellStyle name="40% - Accent4 2" xfId="680" xr:uid="{0B9CCBC5-CE99-454C-9A48-B386947519AF}"/>
    <cellStyle name="40% - Accent4 2 10" xfId="2144" xr:uid="{9118A60E-190C-497F-98F9-331BACFAACA7}"/>
    <cellStyle name="40% - Accent4 2 10 2" xfId="7934" xr:uid="{F4581275-C67E-481C-9FCA-5631617A80EB}"/>
    <cellStyle name="40% - Accent4 2 10 3" xfId="5038" xr:uid="{1D9E4E81-361F-4C76-A94D-A1885CA46327}"/>
    <cellStyle name="40% - Accent4 2 11" xfId="6492" xr:uid="{AF794CF3-FF40-4ABE-8121-DD575C09B11F}"/>
    <cellStyle name="40% - Accent4 2 12" xfId="3596" xr:uid="{9A76320D-BA27-402A-81D1-C6C060C06EAA}"/>
    <cellStyle name="40% - Accent4 2 2" xfId="681" xr:uid="{1748F56A-7B13-4229-B0AD-13BC2948BF83}"/>
    <cellStyle name="40% - Accent4 2 2 10" xfId="3597" xr:uid="{3C36D2F4-5CFB-4BAE-9150-3EAB36FAFCA8}"/>
    <cellStyle name="40% - Accent4 2 2 2" xfId="682" xr:uid="{8DB56564-CA36-4401-81E9-AA7F8028DC3F}"/>
    <cellStyle name="40% - Accent4 2 2 2 2" xfId="683" xr:uid="{C92E83F4-58E4-4E0A-A2D7-ECB9B2734344}"/>
    <cellStyle name="40% - Accent4 2 2 2 2 2" xfId="684" xr:uid="{8DEF74A5-C6A8-4244-8B6B-4F19D5B1367C}"/>
    <cellStyle name="40% - Accent4 2 2 2 2 2 2" xfId="2148" xr:uid="{40608C24-28EB-4A5C-9961-0DAF82EBF779}"/>
    <cellStyle name="40% - Accent4 2 2 2 2 2 2 2" xfId="7938" xr:uid="{B282158C-3FD7-43F0-A312-4841447D1AD2}"/>
    <cellStyle name="40% - Accent4 2 2 2 2 2 2 3" xfId="5042" xr:uid="{464533E9-BD17-4738-A025-79A22B80270D}"/>
    <cellStyle name="40% - Accent4 2 2 2 2 2 3" xfId="6496" xr:uid="{65DECDFE-0F5E-4071-B673-9690FACB3587}"/>
    <cellStyle name="40% - Accent4 2 2 2 2 2 4" xfId="3600" xr:uid="{5EBB424C-6C4F-4307-B246-90CD182F0CE1}"/>
    <cellStyle name="40% - Accent4 2 2 2 2 3" xfId="685" xr:uid="{B231835D-F9E6-4D28-B75E-8201B5A22A26}"/>
    <cellStyle name="40% - Accent4 2 2 2 2 3 2" xfId="2149" xr:uid="{08CC9358-56A0-4068-AB26-F868B028DF6D}"/>
    <cellStyle name="40% - Accent4 2 2 2 2 3 2 2" xfId="7939" xr:uid="{A49CC986-695A-4DFF-8198-58E4B1D013CA}"/>
    <cellStyle name="40% - Accent4 2 2 2 2 3 2 3" xfId="5043" xr:uid="{1493614E-1DDB-4A70-BA63-BC844D554B62}"/>
    <cellStyle name="40% - Accent4 2 2 2 2 3 3" xfId="6497" xr:uid="{613B797A-986E-4D20-8A98-767A69153FBB}"/>
    <cellStyle name="40% - Accent4 2 2 2 2 3 4" xfId="3601" xr:uid="{1AF320E6-709C-4372-A81F-802987055A96}"/>
    <cellStyle name="40% - Accent4 2 2 2 2 4" xfId="2147" xr:uid="{27449A73-DD7F-4639-BC4F-6222693D83BF}"/>
    <cellStyle name="40% - Accent4 2 2 2 2 4 2" xfId="7937" xr:uid="{92D8C63F-0FFC-41B4-A585-1CB90F32E378}"/>
    <cellStyle name="40% - Accent4 2 2 2 2 4 3" xfId="5041" xr:uid="{E5178388-526B-4574-A073-709B237777C0}"/>
    <cellStyle name="40% - Accent4 2 2 2 2 5" xfId="6495" xr:uid="{FA5AF97E-FCEA-4D8D-831C-F5FD5BF6FC78}"/>
    <cellStyle name="40% - Accent4 2 2 2 2 6" xfId="3599" xr:uid="{8200905B-7041-40DF-9745-946A61E7E104}"/>
    <cellStyle name="40% - Accent4 2 2 2 3" xfId="686" xr:uid="{4FEB9E98-978A-4A57-B92C-ACE63A6C90A4}"/>
    <cellStyle name="40% - Accent4 2 2 2 3 2" xfId="687" xr:uid="{40C44B5E-2C17-40F3-9035-080EE338749F}"/>
    <cellStyle name="40% - Accent4 2 2 2 3 2 2" xfId="2151" xr:uid="{68B68C16-D720-424A-B5D3-D0CF2A9567DE}"/>
    <cellStyle name="40% - Accent4 2 2 2 3 2 2 2" xfId="7941" xr:uid="{B0AAFBE5-167E-4138-A72C-C3D1C3227637}"/>
    <cellStyle name="40% - Accent4 2 2 2 3 2 2 3" xfId="5045" xr:uid="{3EB068D4-5AA2-4652-87AE-3E6B30AE7202}"/>
    <cellStyle name="40% - Accent4 2 2 2 3 2 3" xfId="6499" xr:uid="{1C1077D1-8342-4098-BD1B-34577B2F6748}"/>
    <cellStyle name="40% - Accent4 2 2 2 3 2 4" xfId="3603" xr:uid="{9903A433-EF0A-4F65-8A31-0873C7254C40}"/>
    <cellStyle name="40% - Accent4 2 2 2 3 3" xfId="688" xr:uid="{4A942441-3852-4867-A7FF-F2B7DB17796F}"/>
    <cellStyle name="40% - Accent4 2 2 2 3 3 2" xfId="2152" xr:uid="{BD0001B4-CF08-4840-9B9D-25C0DA1A551E}"/>
    <cellStyle name="40% - Accent4 2 2 2 3 3 2 2" xfId="7942" xr:uid="{6ABEB7DC-8FBE-4FD3-9D78-26A43628E1A3}"/>
    <cellStyle name="40% - Accent4 2 2 2 3 3 2 3" xfId="5046" xr:uid="{73EF2EF4-2F52-41A9-B9E6-3F0B050E741A}"/>
    <cellStyle name="40% - Accent4 2 2 2 3 3 3" xfId="6500" xr:uid="{7E5C0F3E-F7A6-495D-B242-B5E6BF2A5A36}"/>
    <cellStyle name="40% - Accent4 2 2 2 3 3 4" xfId="3604" xr:uid="{8EAD299A-6218-40CF-A001-289B90B504E2}"/>
    <cellStyle name="40% - Accent4 2 2 2 3 4" xfId="2150" xr:uid="{F512DC84-A2B7-45BB-BCF5-FEC8807611F9}"/>
    <cellStyle name="40% - Accent4 2 2 2 3 4 2" xfId="7940" xr:uid="{EC128CEB-6614-4830-BBA9-D036B2F6CBBE}"/>
    <cellStyle name="40% - Accent4 2 2 2 3 4 3" xfId="5044" xr:uid="{49BE7649-5619-45AD-AA8D-2C4D02696B3C}"/>
    <cellStyle name="40% - Accent4 2 2 2 3 5" xfId="6498" xr:uid="{3D09C080-A815-4A38-99AE-97ACC8A89765}"/>
    <cellStyle name="40% - Accent4 2 2 2 3 6" xfId="3602" xr:uid="{2EA5D6E8-2066-4245-88C7-EAC23634ABAC}"/>
    <cellStyle name="40% - Accent4 2 2 2 4" xfId="689" xr:uid="{2E85B03C-35C0-4AB1-A962-1A89F6D966E1}"/>
    <cellStyle name="40% - Accent4 2 2 2 4 2" xfId="690" xr:uid="{8927E13B-4C02-4DE4-BAC6-4902B98C563B}"/>
    <cellStyle name="40% - Accent4 2 2 2 4 2 2" xfId="2154" xr:uid="{F80895E7-DDE4-4FE2-B612-4A8EA3D2A5D7}"/>
    <cellStyle name="40% - Accent4 2 2 2 4 2 2 2" xfId="7944" xr:uid="{8C18074F-6B0A-4B13-AA4C-8295B5325B4D}"/>
    <cellStyle name="40% - Accent4 2 2 2 4 2 2 3" xfId="5048" xr:uid="{FCB0AAB1-D0A1-42B9-A9E8-A7E870F2888D}"/>
    <cellStyle name="40% - Accent4 2 2 2 4 2 3" xfId="6502" xr:uid="{6F99E3D5-7B39-470E-8AFA-355F36EDD6E9}"/>
    <cellStyle name="40% - Accent4 2 2 2 4 2 4" xfId="3606" xr:uid="{1337BFB9-945A-44AD-8638-AD94E94FD7DD}"/>
    <cellStyle name="40% - Accent4 2 2 2 4 3" xfId="691" xr:uid="{92025950-644F-40C5-9D5B-6D25D51458CD}"/>
    <cellStyle name="40% - Accent4 2 2 2 4 3 2" xfId="2155" xr:uid="{F7F0D380-A86F-4B07-8327-7D38CE99A7B2}"/>
    <cellStyle name="40% - Accent4 2 2 2 4 3 2 2" xfId="7945" xr:uid="{66143FCC-9704-417D-A1EB-00FAE9494D31}"/>
    <cellStyle name="40% - Accent4 2 2 2 4 3 2 3" xfId="5049" xr:uid="{40B43E81-2E40-4833-A624-7FDE6F14A75C}"/>
    <cellStyle name="40% - Accent4 2 2 2 4 3 3" xfId="6503" xr:uid="{EF8FC6A8-0FD7-49EB-BB3C-C50305367374}"/>
    <cellStyle name="40% - Accent4 2 2 2 4 3 4" xfId="3607" xr:uid="{22D1692B-D5C8-4E94-8B13-A2EAAEA3F03C}"/>
    <cellStyle name="40% - Accent4 2 2 2 4 4" xfId="2153" xr:uid="{E6DF7EC4-3578-4279-A88F-D6EDD6B2C16C}"/>
    <cellStyle name="40% - Accent4 2 2 2 4 4 2" xfId="7943" xr:uid="{C204A496-E83E-4563-9856-97D8BF398BA5}"/>
    <cellStyle name="40% - Accent4 2 2 2 4 4 3" xfId="5047" xr:uid="{652E4A63-05DC-4CC5-A8C6-265D32E00593}"/>
    <cellStyle name="40% - Accent4 2 2 2 4 5" xfId="6501" xr:uid="{85B61DC2-CE88-499B-9CF2-E9B3EB2690D7}"/>
    <cellStyle name="40% - Accent4 2 2 2 4 6" xfId="3605" xr:uid="{00A73F2F-48E9-4B4E-B0BE-BF54ABAAC4BF}"/>
    <cellStyle name="40% - Accent4 2 2 2 5" xfId="692" xr:uid="{6E366938-D0E2-4635-AE9E-669160194ED1}"/>
    <cellStyle name="40% - Accent4 2 2 2 5 2" xfId="2156" xr:uid="{62C72190-B292-4149-B71F-F33F3EF1DC0E}"/>
    <cellStyle name="40% - Accent4 2 2 2 5 2 2" xfId="7946" xr:uid="{7D3656A6-01AF-423C-BDE6-746746DF3E75}"/>
    <cellStyle name="40% - Accent4 2 2 2 5 2 3" xfId="5050" xr:uid="{85C616EC-D9F4-4DAD-9EE3-68428D022660}"/>
    <cellStyle name="40% - Accent4 2 2 2 5 3" xfId="6504" xr:uid="{53F8C913-27B2-4BBB-9D8E-0C92C107B31F}"/>
    <cellStyle name="40% - Accent4 2 2 2 5 4" xfId="3608" xr:uid="{E7480197-3A10-48E1-A057-76972C3443E9}"/>
    <cellStyle name="40% - Accent4 2 2 2 6" xfId="693" xr:uid="{348B1B8A-0A8F-4D64-9E8F-B01BD0D938B8}"/>
    <cellStyle name="40% - Accent4 2 2 2 6 2" xfId="2157" xr:uid="{24F08FB1-C088-4621-822F-8A8B9DDFB8B8}"/>
    <cellStyle name="40% - Accent4 2 2 2 6 2 2" xfId="7947" xr:uid="{28177B60-4FDB-4E00-9CB7-DA002D3815E6}"/>
    <cellStyle name="40% - Accent4 2 2 2 6 2 3" xfId="5051" xr:uid="{40C01C18-36EC-46E4-86EA-DCDCB74C1BF2}"/>
    <cellStyle name="40% - Accent4 2 2 2 6 3" xfId="6505" xr:uid="{B1EAF1C8-2EC0-4135-BF90-7998BF2392B9}"/>
    <cellStyle name="40% - Accent4 2 2 2 6 4" xfId="3609" xr:uid="{48FDE7B8-EADA-41E2-A32A-917B094BAB50}"/>
    <cellStyle name="40% - Accent4 2 2 2 7" xfId="2146" xr:uid="{BCA0CE5F-4A10-44F0-B960-487E2909214D}"/>
    <cellStyle name="40% - Accent4 2 2 2 7 2" xfId="7936" xr:uid="{BB31EBF3-72BC-4E74-AA24-54F40F1E5DC1}"/>
    <cellStyle name="40% - Accent4 2 2 2 7 3" xfId="5040" xr:uid="{79FB515B-013A-4550-A9E9-85E509E454D1}"/>
    <cellStyle name="40% - Accent4 2 2 2 8" xfId="6494" xr:uid="{C6EB9FF8-D261-47F5-A9DD-D334B0151F2F}"/>
    <cellStyle name="40% - Accent4 2 2 2 9" xfId="3598" xr:uid="{E7FC02BA-2C2C-4A03-A913-CDA3F949C725}"/>
    <cellStyle name="40% - Accent4 2 2 3" xfId="694" xr:uid="{29C1FE87-DC11-45C3-A031-649BC50D75ED}"/>
    <cellStyle name="40% - Accent4 2 2 3 2" xfId="695" xr:uid="{A603A610-A04C-4C94-B462-B328F7574110}"/>
    <cellStyle name="40% - Accent4 2 2 3 2 2" xfId="2159" xr:uid="{5CE57301-A645-45CC-BF7F-E05645CFCD11}"/>
    <cellStyle name="40% - Accent4 2 2 3 2 2 2" xfId="7949" xr:uid="{A9BEB515-C4E2-4B1A-8296-0928C049CF86}"/>
    <cellStyle name="40% - Accent4 2 2 3 2 2 3" xfId="5053" xr:uid="{BFED89D8-33B9-4F85-9C30-D831FFF74569}"/>
    <cellStyle name="40% - Accent4 2 2 3 2 3" xfId="6507" xr:uid="{FAAC5807-DBDC-4B52-A6DB-AE807D60BCC4}"/>
    <cellStyle name="40% - Accent4 2 2 3 2 4" xfId="3611" xr:uid="{81FBEA7F-B7E8-4684-B4E3-39FE5CD9D00C}"/>
    <cellStyle name="40% - Accent4 2 2 3 3" xfId="696" xr:uid="{A4BEE9D9-C9AE-4EE3-A291-210C07F52324}"/>
    <cellStyle name="40% - Accent4 2 2 3 3 2" xfId="2160" xr:uid="{908EB6EF-E7E7-44F8-8686-2BD59DBCBA36}"/>
    <cellStyle name="40% - Accent4 2 2 3 3 2 2" xfId="7950" xr:uid="{CF99D851-E984-4102-B744-183678FEBEA5}"/>
    <cellStyle name="40% - Accent4 2 2 3 3 2 3" xfId="5054" xr:uid="{1D1C042D-C674-4D87-B0C4-DC85B2489B28}"/>
    <cellStyle name="40% - Accent4 2 2 3 3 3" xfId="6508" xr:uid="{71012D9D-07DD-4CF1-B1C5-CDF2AA2D9AC0}"/>
    <cellStyle name="40% - Accent4 2 2 3 3 4" xfId="3612" xr:uid="{F7963176-0499-4E4F-957F-2807B3D2F25F}"/>
    <cellStyle name="40% - Accent4 2 2 3 4" xfId="2158" xr:uid="{253AF9DD-FAC6-4408-B699-36419BC1949D}"/>
    <cellStyle name="40% - Accent4 2 2 3 4 2" xfId="7948" xr:uid="{AC042458-C841-40CC-8F15-568BFD85BA06}"/>
    <cellStyle name="40% - Accent4 2 2 3 4 3" xfId="5052" xr:uid="{10F3AE58-BF00-42C6-BC23-377C1E6C141C}"/>
    <cellStyle name="40% - Accent4 2 2 3 5" xfId="6506" xr:uid="{19585FB1-C6AA-4400-8BE5-56CADAC6C6E8}"/>
    <cellStyle name="40% - Accent4 2 2 3 6" xfId="3610" xr:uid="{EEBCEEA0-741B-4A37-BBFC-7033DD82483C}"/>
    <cellStyle name="40% - Accent4 2 2 4" xfId="697" xr:uid="{6B293084-5229-485C-8452-0E2892E9306A}"/>
    <cellStyle name="40% - Accent4 2 2 4 2" xfId="698" xr:uid="{707B9AFE-F144-4D80-8A3C-EFF782538AF5}"/>
    <cellStyle name="40% - Accent4 2 2 4 2 2" xfId="2162" xr:uid="{71DED03F-7B2E-4B9F-BDF0-B87D47EE40EA}"/>
    <cellStyle name="40% - Accent4 2 2 4 2 2 2" xfId="7952" xr:uid="{C379C2C7-534A-4077-B2ED-420191AF0F76}"/>
    <cellStyle name="40% - Accent4 2 2 4 2 2 3" xfId="5056" xr:uid="{68DA2427-2699-4F4D-8031-C260B741E9BD}"/>
    <cellStyle name="40% - Accent4 2 2 4 2 3" xfId="6510" xr:uid="{A039A336-8FD8-449E-9072-D741271FADC3}"/>
    <cellStyle name="40% - Accent4 2 2 4 2 4" xfId="3614" xr:uid="{0F530DDE-FA91-433B-9C92-9B38C43FE6BB}"/>
    <cellStyle name="40% - Accent4 2 2 4 3" xfId="699" xr:uid="{5A79F4F0-1418-4BDA-A7D7-F0AAA6DA2D9A}"/>
    <cellStyle name="40% - Accent4 2 2 4 3 2" xfId="2163" xr:uid="{DC3A738F-0613-46E4-BDAA-406E08BE3101}"/>
    <cellStyle name="40% - Accent4 2 2 4 3 2 2" xfId="7953" xr:uid="{CB45DE37-E95F-470B-B461-E94EA848614B}"/>
    <cellStyle name="40% - Accent4 2 2 4 3 2 3" xfId="5057" xr:uid="{967285A7-A9C7-422A-BE0A-CD98282ED6E1}"/>
    <cellStyle name="40% - Accent4 2 2 4 3 3" xfId="6511" xr:uid="{6B1FEEEC-ACAA-491B-8C36-094F97EE866C}"/>
    <cellStyle name="40% - Accent4 2 2 4 3 4" xfId="3615" xr:uid="{2646ECAF-1FA3-4986-96BB-256757AD1893}"/>
    <cellStyle name="40% - Accent4 2 2 4 4" xfId="2161" xr:uid="{F7AD5183-D56C-410C-9250-AE7581BAC798}"/>
    <cellStyle name="40% - Accent4 2 2 4 4 2" xfId="7951" xr:uid="{82E68A3E-4184-4CE3-BECD-1AFF3161FD11}"/>
    <cellStyle name="40% - Accent4 2 2 4 4 3" xfId="5055" xr:uid="{E50B1177-E33B-4D82-80AC-C8690DDA195D}"/>
    <cellStyle name="40% - Accent4 2 2 4 5" xfId="6509" xr:uid="{F0BE8177-D804-4955-92FA-EAEFFBED9D55}"/>
    <cellStyle name="40% - Accent4 2 2 4 6" xfId="3613" xr:uid="{929C7697-31A1-44D7-A39E-13FA78E67E7B}"/>
    <cellStyle name="40% - Accent4 2 2 5" xfId="700" xr:uid="{1BB4CF74-4CF9-472C-9142-B14E4ABB6571}"/>
    <cellStyle name="40% - Accent4 2 2 5 2" xfId="701" xr:uid="{9AAF5E61-77DD-46BC-977E-1992FEE99A0F}"/>
    <cellStyle name="40% - Accent4 2 2 5 2 2" xfId="2165" xr:uid="{97EB3A8C-9825-49EF-A0D7-4636AC033E9D}"/>
    <cellStyle name="40% - Accent4 2 2 5 2 2 2" xfId="7955" xr:uid="{E0A42920-1F3E-4DB8-8C65-1086F18A8E5B}"/>
    <cellStyle name="40% - Accent4 2 2 5 2 2 3" xfId="5059" xr:uid="{1094165B-7895-4149-B92C-806067449215}"/>
    <cellStyle name="40% - Accent4 2 2 5 2 3" xfId="6513" xr:uid="{50838755-41C4-41EC-974C-52FDA4755363}"/>
    <cellStyle name="40% - Accent4 2 2 5 2 4" xfId="3617" xr:uid="{E7A50DEA-AB39-4ED5-BF45-15F8982017A7}"/>
    <cellStyle name="40% - Accent4 2 2 5 3" xfId="702" xr:uid="{90AAD31C-AE09-47C5-8B88-7C7EFC57D1E4}"/>
    <cellStyle name="40% - Accent4 2 2 5 3 2" xfId="2166" xr:uid="{81EB5BE7-1890-4DFA-9CDE-6C0163DD3030}"/>
    <cellStyle name="40% - Accent4 2 2 5 3 2 2" xfId="7956" xr:uid="{F45038D6-06EC-4CD9-A4F9-38D07D55E36C}"/>
    <cellStyle name="40% - Accent4 2 2 5 3 2 3" xfId="5060" xr:uid="{08A427B5-A1D6-4BBC-B055-3122555B3C91}"/>
    <cellStyle name="40% - Accent4 2 2 5 3 3" xfId="6514" xr:uid="{0F6B1020-4D7D-48F6-959D-59D89FDE9287}"/>
    <cellStyle name="40% - Accent4 2 2 5 3 4" xfId="3618" xr:uid="{14C477EA-566D-46A9-AD2E-1B37F6D9831B}"/>
    <cellStyle name="40% - Accent4 2 2 5 4" xfId="2164" xr:uid="{FD5C010E-6910-4D12-BA7F-4FCAF5697634}"/>
    <cellStyle name="40% - Accent4 2 2 5 4 2" xfId="7954" xr:uid="{F714C2D3-36CB-47A2-A212-EBFC843B325F}"/>
    <cellStyle name="40% - Accent4 2 2 5 4 3" xfId="5058" xr:uid="{8D117D67-FE20-420B-8160-63ACB9DCB074}"/>
    <cellStyle name="40% - Accent4 2 2 5 5" xfId="6512" xr:uid="{2A66A997-A104-4C1F-BB0F-8DA4E1246E07}"/>
    <cellStyle name="40% - Accent4 2 2 5 6" xfId="3616" xr:uid="{00AC521E-E950-47E6-9B2C-6C01A86B4DAF}"/>
    <cellStyle name="40% - Accent4 2 2 6" xfId="703" xr:uid="{A4E56D86-5DBF-47A9-872D-67C5C4351A19}"/>
    <cellStyle name="40% - Accent4 2 2 6 2" xfId="2167" xr:uid="{32E3536F-8C60-4A50-818F-27F391B9AA06}"/>
    <cellStyle name="40% - Accent4 2 2 6 2 2" xfId="7957" xr:uid="{B500A379-D906-40A7-921A-C76889BE24A2}"/>
    <cellStyle name="40% - Accent4 2 2 6 2 3" xfId="5061" xr:uid="{C8EB0221-F103-4ECF-9DD9-F9B4B42847E2}"/>
    <cellStyle name="40% - Accent4 2 2 6 3" xfId="6515" xr:uid="{E0956D6A-8942-4C5C-8B16-7CD314173349}"/>
    <cellStyle name="40% - Accent4 2 2 6 4" xfId="3619" xr:uid="{1D3E4906-BF8F-4BB6-B3C7-DCCBD6941B5E}"/>
    <cellStyle name="40% - Accent4 2 2 7" xfId="704" xr:uid="{BB9FD451-B5FA-4066-BF1B-00C977660690}"/>
    <cellStyle name="40% - Accent4 2 2 7 2" xfId="2168" xr:uid="{0BB7BF99-E5BC-4CE1-9208-213AB5F2BC87}"/>
    <cellStyle name="40% - Accent4 2 2 7 2 2" xfId="7958" xr:uid="{F447202D-D5AE-4CAA-B678-01503945F323}"/>
    <cellStyle name="40% - Accent4 2 2 7 2 3" xfId="5062" xr:uid="{3F4DD656-F1D2-4E8D-B1DE-97BDFF981E44}"/>
    <cellStyle name="40% - Accent4 2 2 7 3" xfId="6516" xr:uid="{CB3F525D-ED57-4815-B57F-A3A3C1A36AC7}"/>
    <cellStyle name="40% - Accent4 2 2 7 4" xfId="3620" xr:uid="{9D2FD975-2057-405B-9999-65A29D3545AC}"/>
    <cellStyle name="40% - Accent4 2 2 8" xfId="2145" xr:uid="{1F589BC4-E951-4DB3-B2B2-8DC3DA5D1B7F}"/>
    <cellStyle name="40% - Accent4 2 2 8 2" xfId="7935" xr:uid="{9F68CC6F-732F-4546-9997-801CC15F3028}"/>
    <cellStyle name="40% - Accent4 2 2 8 3" xfId="5039" xr:uid="{7BA44D23-C848-45D2-8D02-390C4AD79379}"/>
    <cellStyle name="40% - Accent4 2 2 9" xfId="6493" xr:uid="{7166C4C6-569E-4E10-8FC2-29B1FA8C2C86}"/>
    <cellStyle name="40% - Accent4 2 3" xfId="705" xr:uid="{C5A8EA75-592F-417B-AF94-A72FAE675984}"/>
    <cellStyle name="40% - Accent4 2 3 10" xfId="3621" xr:uid="{2CF5AF69-A8E3-4EA5-AE78-7871BA020496}"/>
    <cellStyle name="40% - Accent4 2 3 2" xfId="706" xr:uid="{13993896-D6C8-4F48-A3F3-14085EB0E090}"/>
    <cellStyle name="40% - Accent4 2 3 2 2" xfId="707" xr:uid="{DDC456D9-D6B2-4C36-8425-730D2E6E6627}"/>
    <cellStyle name="40% - Accent4 2 3 2 2 2" xfId="708" xr:uid="{AE81AD0C-B795-4E56-8E3C-040A5E053254}"/>
    <cellStyle name="40% - Accent4 2 3 2 2 2 2" xfId="2172" xr:uid="{EE2C9F89-AC5E-425A-9C0A-247532B13192}"/>
    <cellStyle name="40% - Accent4 2 3 2 2 2 2 2" xfId="7962" xr:uid="{5EC0ABD3-05C6-4472-AE86-A2497A36E6C8}"/>
    <cellStyle name="40% - Accent4 2 3 2 2 2 2 3" xfId="5066" xr:uid="{C0730643-D6B9-48F9-8486-759C45A19AD6}"/>
    <cellStyle name="40% - Accent4 2 3 2 2 2 3" xfId="6520" xr:uid="{4C9F82F0-8711-440A-BAC2-ECA00A10053E}"/>
    <cellStyle name="40% - Accent4 2 3 2 2 2 4" xfId="3624" xr:uid="{91695AA7-75D7-405B-B13E-7D1D7E902EA5}"/>
    <cellStyle name="40% - Accent4 2 3 2 2 3" xfId="709" xr:uid="{DC4EC00A-9689-4A73-8F51-38CB6254E932}"/>
    <cellStyle name="40% - Accent4 2 3 2 2 3 2" xfId="2173" xr:uid="{DCC91306-0FD5-4062-A464-56FE7DA20F3C}"/>
    <cellStyle name="40% - Accent4 2 3 2 2 3 2 2" xfId="7963" xr:uid="{B58E5191-9EA3-4032-B6FB-5A15AC8A4A80}"/>
    <cellStyle name="40% - Accent4 2 3 2 2 3 2 3" xfId="5067" xr:uid="{2B6B3400-DEB4-4A3C-91EE-45238D2975EF}"/>
    <cellStyle name="40% - Accent4 2 3 2 2 3 3" xfId="6521" xr:uid="{2F80A6BD-B3D1-458C-9E4F-03F2FFF4D87A}"/>
    <cellStyle name="40% - Accent4 2 3 2 2 3 4" xfId="3625" xr:uid="{0617603B-72A8-48DC-B214-858852F4501E}"/>
    <cellStyle name="40% - Accent4 2 3 2 2 4" xfId="2171" xr:uid="{3A35C076-2CB4-48CF-9996-01526D98C12F}"/>
    <cellStyle name="40% - Accent4 2 3 2 2 4 2" xfId="7961" xr:uid="{F2A9541E-3DDC-4E91-9BCA-0BBB613BFB35}"/>
    <cellStyle name="40% - Accent4 2 3 2 2 4 3" xfId="5065" xr:uid="{2D7A4F98-A860-45DB-8E4F-048B1DF9CD65}"/>
    <cellStyle name="40% - Accent4 2 3 2 2 5" xfId="6519" xr:uid="{3B656674-3DA8-4981-A1C9-32AEA5AE27F1}"/>
    <cellStyle name="40% - Accent4 2 3 2 2 6" xfId="3623" xr:uid="{640B642D-B4A7-4314-89D3-B9378D61AD7D}"/>
    <cellStyle name="40% - Accent4 2 3 2 3" xfId="710" xr:uid="{413A2534-F09E-4377-9829-E0075A6FA339}"/>
    <cellStyle name="40% - Accent4 2 3 2 3 2" xfId="711" xr:uid="{D7BBCA92-625B-4C1C-A13F-4C595FB6B70E}"/>
    <cellStyle name="40% - Accent4 2 3 2 3 2 2" xfId="2175" xr:uid="{B2384CFE-E2F6-4889-A181-1F81AE581775}"/>
    <cellStyle name="40% - Accent4 2 3 2 3 2 2 2" xfId="7965" xr:uid="{9381D10F-7B7C-46F7-8F2B-222C0D72C845}"/>
    <cellStyle name="40% - Accent4 2 3 2 3 2 2 3" xfId="5069" xr:uid="{9E3AE0C9-4B22-4123-A895-B59AFE9C835D}"/>
    <cellStyle name="40% - Accent4 2 3 2 3 2 3" xfId="6523" xr:uid="{74053B77-08C5-4B4C-849D-3E134FBA3892}"/>
    <cellStyle name="40% - Accent4 2 3 2 3 2 4" xfId="3627" xr:uid="{B94D58B5-6F4D-490D-B9C4-FD290C346567}"/>
    <cellStyle name="40% - Accent4 2 3 2 3 3" xfId="712" xr:uid="{8AC9168C-F198-47A6-B7EF-7BC26A8E30CA}"/>
    <cellStyle name="40% - Accent4 2 3 2 3 3 2" xfId="2176" xr:uid="{DFC0FFA1-E27E-4F60-BC0D-A981C0523712}"/>
    <cellStyle name="40% - Accent4 2 3 2 3 3 2 2" xfId="7966" xr:uid="{73791357-2E0E-4FBC-856B-47E1204D5167}"/>
    <cellStyle name="40% - Accent4 2 3 2 3 3 2 3" xfId="5070" xr:uid="{E75AC4CE-6792-4532-AFB6-21D8E1F53AA6}"/>
    <cellStyle name="40% - Accent4 2 3 2 3 3 3" xfId="6524" xr:uid="{8DB39CC8-47BF-4C3B-9F38-AC1FA040F074}"/>
    <cellStyle name="40% - Accent4 2 3 2 3 3 4" xfId="3628" xr:uid="{4F4DD596-2413-4251-80C7-D679585F760C}"/>
    <cellStyle name="40% - Accent4 2 3 2 3 4" xfId="2174" xr:uid="{7716A96F-A004-4E10-9C8B-51AD8B18AC4F}"/>
    <cellStyle name="40% - Accent4 2 3 2 3 4 2" xfId="7964" xr:uid="{262889C3-E713-4739-AA22-A37939DEF612}"/>
    <cellStyle name="40% - Accent4 2 3 2 3 4 3" xfId="5068" xr:uid="{9D5395BF-3F7E-4AB7-9118-C8D132EF3204}"/>
    <cellStyle name="40% - Accent4 2 3 2 3 5" xfId="6522" xr:uid="{1A7BBF8B-92A2-4ABF-8227-C38D0BB7D9F7}"/>
    <cellStyle name="40% - Accent4 2 3 2 3 6" xfId="3626" xr:uid="{1EC07708-29A2-4E99-AC58-4C53611F286C}"/>
    <cellStyle name="40% - Accent4 2 3 2 4" xfId="713" xr:uid="{6128C62C-8B06-4AF9-A090-5A009A9976C7}"/>
    <cellStyle name="40% - Accent4 2 3 2 4 2" xfId="714" xr:uid="{CECA9BEE-02D7-4C6A-A088-66E7927ED3DF}"/>
    <cellStyle name="40% - Accent4 2 3 2 4 2 2" xfId="2178" xr:uid="{7F70D05F-1EF7-4AE9-BD61-51C9C63F982A}"/>
    <cellStyle name="40% - Accent4 2 3 2 4 2 2 2" xfId="7968" xr:uid="{535732AE-9546-42BC-9BB7-3F740348BACB}"/>
    <cellStyle name="40% - Accent4 2 3 2 4 2 2 3" xfId="5072" xr:uid="{5490AAB8-56E3-487B-B274-BFA296E4876E}"/>
    <cellStyle name="40% - Accent4 2 3 2 4 2 3" xfId="6526" xr:uid="{4CDE6B18-836D-41DE-A776-03A1CBFA736D}"/>
    <cellStyle name="40% - Accent4 2 3 2 4 2 4" xfId="3630" xr:uid="{54F3A08E-FDCC-4946-BD5B-1BEF09EA0433}"/>
    <cellStyle name="40% - Accent4 2 3 2 4 3" xfId="715" xr:uid="{344B6667-4E95-4B2E-848E-AC6647390B9C}"/>
    <cellStyle name="40% - Accent4 2 3 2 4 3 2" xfId="2179" xr:uid="{03AC220F-D24E-41BA-85FF-7A64FF790FD4}"/>
    <cellStyle name="40% - Accent4 2 3 2 4 3 2 2" xfId="7969" xr:uid="{00D8355F-87E7-4CAE-8396-F5CAED58BF93}"/>
    <cellStyle name="40% - Accent4 2 3 2 4 3 2 3" xfId="5073" xr:uid="{A595CD3B-A579-484A-9CFC-B417F71DA942}"/>
    <cellStyle name="40% - Accent4 2 3 2 4 3 3" xfId="6527" xr:uid="{764D91B1-388F-4A32-BB3C-AE723D387899}"/>
    <cellStyle name="40% - Accent4 2 3 2 4 3 4" xfId="3631" xr:uid="{164DAFEB-2345-4CEC-820C-10542BACC278}"/>
    <cellStyle name="40% - Accent4 2 3 2 4 4" xfId="2177" xr:uid="{82BA2C2E-2E5F-4810-BBD3-42BE60A68496}"/>
    <cellStyle name="40% - Accent4 2 3 2 4 4 2" xfId="7967" xr:uid="{EABAC50F-80CD-43D4-B7DB-F66B88FCE868}"/>
    <cellStyle name="40% - Accent4 2 3 2 4 4 3" xfId="5071" xr:uid="{0A11D356-B3FF-4E37-A2BC-D15B907F1A9D}"/>
    <cellStyle name="40% - Accent4 2 3 2 4 5" xfId="6525" xr:uid="{4070BE39-55DA-42A6-81E6-4286C3BE483A}"/>
    <cellStyle name="40% - Accent4 2 3 2 4 6" xfId="3629" xr:uid="{767804EE-E873-4B84-81BB-99BF16D259DC}"/>
    <cellStyle name="40% - Accent4 2 3 2 5" xfId="716" xr:uid="{576441D6-709B-4DDC-A548-D1676629F887}"/>
    <cellStyle name="40% - Accent4 2 3 2 5 2" xfId="2180" xr:uid="{1AA89325-08F7-4F5D-A464-026012A1D562}"/>
    <cellStyle name="40% - Accent4 2 3 2 5 2 2" xfId="7970" xr:uid="{BB42DBCA-620B-4186-8508-5BB55396429F}"/>
    <cellStyle name="40% - Accent4 2 3 2 5 2 3" xfId="5074" xr:uid="{C033691C-0D1D-4598-8501-3D947304E798}"/>
    <cellStyle name="40% - Accent4 2 3 2 5 3" xfId="6528" xr:uid="{C0EBBF01-DF48-465A-A5F7-0EFBB98DD68C}"/>
    <cellStyle name="40% - Accent4 2 3 2 5 4" xfId="3632" xr:uid="{DF75B87B-FF5F-41E8-9F33-5E3F00976D10}"/>
    <cellStyle name="40% - Accent4 2 3 2 6" xfId="717" xr:uid="{7C3CDB09-AB6D-4ADE-BF92-AAD062596B05}"/>
    <cellStyle name="40% - Accent4 2 3 2 6 2" xfId="2181" xr:uid="{55BD30F0-51EB-4842-9FAD-2ED9D51E7F5B}"/>
    <cellStyle name="40% - Accent4 2 3 2 6 2 2" xfId="7971" xr:uid="{97DAE770-6402-49BA-BA82-C156C0FC7C1D}"/>
    <cellStyle name="40% - Accent4 2 3 2 6 2 3" xfId="5075" xr:uid="{633CB1A8-ED0C-4820-AA25-39E5AA84FC41}"/>
    <cellStyle name="40% - Accent4 2 3 2 6 3" xfId="6529" xr:uid="{8545DB0D-8DD7-4C7B-9468-A32D0631EEE5}"/>
    <cellStyle name="40% - Accent4 2 3 2 6 4" xfId="3633" xr:uid="{CC5B7A3B-FFBA-43CD-BC5C-196A729434ED}"/>
    <cellStyle name="40% - Accent4 2 3 2 7" xfId="2170" xr:uid="{0E5DBA48-B098-47CA-AC8A-DC29C9B276F9}"/>
    <cellStyle name="40% - Accent4 2 3 2 7 2" xfId="7960" xr:uid="{1F694EFF-461C-4BD1-A462-846362C5EE08}"/>
    <cellStyle name="40% - Accent4 2 3 2 7 3" xfId="5064" xr:uid="{D0E3AA5B-242C-4A5B-99BE-0401D489016A}"/>
    <cellStyle name="40% - Accent4 2 3 2 8" xfId="6518" xr:uid="{5C2BC39C-ECF4-4006-886C-B03C0F685850}"/>
    <cellStyle name="40% - Accent4 2 3 2 9" xfId="3622" xr:uid="{33339116-4EEC-4081-8E02-4030240FAFFB}"/>
    <cellStyle name="40% - Accent4 2 3 3" xfId="718" xr:uid="{31652FC3-81E1-4F1C-B277-CF714EF9B565}"/>
    <cellStyle name="40% - Accent4 2 3 3 2" xfId="719" xr:uid="{3B2CE063-2640-4D92-80A2-947DC3A89642}"/>
    <cellStyle name="40% - Accent4 2 3 3 2 2" xfId="2183" xr:uid="{D7217116-D7B4-43E4-9457-5FF020B40890}"/>
    <cellStyle name="40% - Accent4 2 3 3 2 2 2" xfId="7973" xr:uid="{43A6D915-792C-4411-A25C-53647FE3BA28}"/>
    <cellStyle name="40% - Accent4 2 3 3 2 2 3" xfId="5077" xr:uid="{AEAD40BA-242B-4466-802A-237526ED1541}"/>
    <cellStyle name="40% - Accent4 2 3 3 2 3" xfId="6531" xr:uid="{2403A209-6721-40D4-AC04-212271EC259E}"/>
    <cellStyle name="40% - Accent4 2 3 3 2 4" xfId="3635" xr:uid="{A5B4AE3D-3F3C-4F57-97BB-1A36B79C2479}"/>
    <cellStyle name="40% - Accent4 2 3 3 3" xfId="720" xr:uid="{4F0B71EA-E3D2-450B-9257-A22515CD9BA8}"/>
    <cellStyle name="40% - Accent4 2 3 3 3 2" xfId="2184" xr:uid="{463B06CA-60CC-47F7-A431-C7534E77F5E8}"/>
    <cellStyle name="40% - Accent4 2 3 3 3 2 2" xfId="7974" xr:uid="{C4863C66-05E4-4B1D-BBB5-27C9AD8F3E1B}"/>
    <cellStyle name="40% - Accent4 2 3 3 3 2 3" xfId="5078" xr:uid="{2257563C-40AE-4F83-8602-BCBF6ECB35D2}"/>
    <cellStyle name="40% - Accent4 2 3 3 3 3" xfId="6532" xr:uid="{9D686812-0AF1-4055-B4DE-CEF0238CE624}"/>
    <cellStyle name="40% - Accent4 2 3 3 3 4" xfId="3636" xr:uid="{92CBC99B-E6E2-4A1A-AAC2-DF6E789544E4}"/>
    <cellStyle name="40% - Accent4 2 3 3 4" xfId="2182" xr:uid="{CB6BCD89-3DDE-40D8-993B-4DDE01311E8A}"/>
    <cellStyle name="40% - Accent4 2 3 3 4 2" xfId="7972" xr:uid="{D10FAA52-481A-49FD-8F74-AE59089B1E01}"/>
    <cellStyle name="40% - Accent4 2 3 3 4 3" xfId="5076" xr:uid="{89067A3B-123F-48A1-9BB0-98CA1FBDB32E}"/>
    <cellStyle name="40% - Accent4 2 3 3 5" xfId="6530" xr:uid="{77FA72CA-2C77-4782-91E1-A1D75E04A380}"/>
    <cellStyle name="40% - Accent4 2 3 3 6" xfId="3634" xr:uid="{132418D5-7DDD-40C7-B470-504B2C316A8F}"/>
    <cellStyle name="40% - Accent4 2 3 4" xfId="721" xr:uid="{07B5C2B1-018E-4DDA-9677-68BE2EEC2E1E}"/>
    <cellStyle name="40% - Accent4 2 3 4 2" xfId="722" xr:uid="{E31EF52E-52F4-4531-AAD7-4B28CA1477FE}"/>
    <cellStyle name="40% - Accent4 2 3 4 2 2" xfId="2186" xr:uid="{96D005DB-6635-40D4-97A3-49626F6288AF}"/>
    <cellStyle name="40% - Accent4 2 3 4 2 2 2" xfId="7976" xr:uid="{F3CB636F-0B2D-4B7D-8F4D-BBB59E59C0A1}"/>
    <cellStyle name="40% - Accent4 2 3 4 2 2 3" xfId="5080" xr:uid="{29F67C61-2965-433F-B957-76A42987B36B}"/>
    <cellStyle name="40% - Accent4 2 3 4 2 3" xfId="6534" xr:uid="{1F74ED30-1DA9-4058-B521-B0241878A17A}"/>
    <cellStyle name="40% - Accent4 2 3 4 2 4" xfId="3638" xr:uid="{89E945C8-A80E-4F8A-A8EC-FE6D6ABA8903}"/>
    <cellStyle name="40% - Accent4 2 3 4 3" xfId="723" xr:uid="{1A4ED47E-C687-4E8B-A267-AA8BBBC74FEB}"/>
    <cellStyle name="40% - Accent4 2 3 4 3 2" xfId="2187" xr:uid="{4CEAF3CC-0718-48B3-BFE5-E168FD52B417}"/>
    <cellStyle name="40% - Accent4 2 3 4 3 2 2" xfId="7977" xr:uid="{4AB6651F-9AD9-415D-88B8-D0B603537DFB}"/>
    <cellStyle name="40% - Accent4 2 3 4 3 2 3" xfId="5081" xr:uid="{62709737-B996-4CC4-9255-CF349227CC47}"/>
    <cellStyle name="40% - Accent4 2 3 4 3 3" xfId="6535" xr:uid="{9BFCB596-9FB9-4675-A508-8B7462F79A2A}"/>
    <cellStyle name="40% - Accent4 2 3 4 3 4" xfId="3639" xr:uid="{948298DD-2A71-4B38-83F1-B4CE95C7CC2E}"/>
    <cellStyle name="40% - Accent4 2 3 4 4" xfId="2185" xr:uid="{A4542C8E-8AB7-4908-981D-F76ECD8BBCB1}"/>
    <cellStyle name="40% - Accent4 2 3 4 4 2" xfId="7975" xr:uid="{D6007A76-37E7-4F99-A012-70F48BEFA7A6}"/>
    <cellStyle name="40% - Accent4 2 3 4 4 3" xfId="5079" xr:uid="{228132A3-FF1D-4EBD-A6FB-1DF1B86C4855}"/>
    <cellStyle name="40% - Accent4 2 3 4 5" xfId="6533" xr:uid="{D7C1EEA7-FBCA-43AA-863C-B27D2BBE35BE}"/>
    <cellStyle name="40% - Accent4 2 3 4 6" xfId="3637" xr:uid="{39B7E02B-80D4-4075-BE10-F1C36B911882}"/>
    <cellStyle name="40% - Accent4 2 3 5" xfId="724" xr:uid="{6C3780A3-0AD2-4F9D-9C9D-16119A7E6CDC}"/>
    <cellStyle name="40% - Accent4 2 3 5 2" xfId="725" xr:uid="{CB4F1905-F1F3-40D3-96A3-4A4F3CB6BDDE}"/>
    <cellStyle name="40% - Accent4 2 3 5 2 2" xfId="2189" xr:uid="{062C0916-12CF-40A2-BECE-8631CB016822}"/>
    <cellStyle name="40% - Accent4 2 3 5 2 2 2" xfId="7979" xr:uid="{EE34468C-096F-4E9E-A9D6-9DE9D1851CE9}"/>
    <cellStyle name="40% - Accent4 2 3 5 2 2 3" xfId="5083" xr:uid="{6419826C-D6AF-42B5-9CE2-02E0AEE0BBCF}"/>
    <cellStyle name="40% - Accent4 2 3 5 2 3" xfId="6537" xr:uid="{20517D8C-F83A-45D8-9E34-F94BFBBA0CF9}"/>
    <cellStyle name="40% - Accent4 2 3 5 2 4" xfId="3641" xr:uid="{2C66DFA8-0857-4D53-8BD3-82D8B6F3769D}"/>
    <cellStyle name="40% - Accent4 2 3 5 3" xfId="726" xr:uid="{1A75322F-4524-4812-B863-6919B33FA425}"/>
    <cellStyle name="40% - Accent4 2 3 5 3 2" xfId="2190" xr:uid="{5404FD79-ECBD-45D0-8C72-00A11FDAF46B}"/>
    <cellStyle name="40% - Accent4 2 3 5 3 2 2" xfId="7980" xr:uid="{2F7B001D-8387-413C-8BF8-EEDF45A551DB}"/>
    <cellStyle name="40% - Accent4 2 3 5 3 2 3" xfId="5084" xr:uid="{578311C0-9A6E-49B8-B402-BEB4968AF242}"/>
    <cellStyle name="40% - Accent4 2 3 5 3 3" xfId="6538" xr:uid="{5D15350C-9704-42DF-898B-46580C339624}"/>
    <cellStyle name="40% - Accent4 2 3 5 3 4" xfId="3642" xr:uid="{82E36AC3-84F5-4426-84A4-C35CE1A739AD}"/>
    <cellStyle name="40% - Accent4 2 3 5 4" xfId="2188" xr:uid="{C62C1489-218D-47A3-88E6-1DBF0094FFB3}"/>
    <cellStyle name="40% - Accent4 2 3 5 4 2" xfId="7978" xr:uid="{54227DAF-BA69-42E6-A78B-51EE09B41E99}"/>
    <cellStyle name="40% - Accent4 2 3 5 4 3" xfId="5082" xr:uid="{A7DEA4FD-6480-4115-85ED-B087E12D326C}"/>
    <cellStyle name="40% - Accent4 2 3 5 5" xfId="6536" xr:uid="{6F84E93C-20B3-4D56-98F6-AC2A8B9F9F98}"/>
    <cellStyle name="40% - Accent4 2 3 5 6" xfId="3640" xr:uid="{A7083DBF-ED8C-477B-AEF8-27C0F6B78470}"/>
    <cellStyle name="40% - Accent4 2 3 6" xfId="727" xr:uid="{1D5A501B-5FAD-4D92-BE0C-BEDFC15F0BD8}"/>
    <cellStyle name="40% - Accent4 2 3 6 2" xfId="2191" xr:uid="{F62CF2BE-BDAF-45A6-82CD-2BA5EF6E168A}"/>
    <cellStyle name="40% - Accent4 2 3 6 2 2" xfId="7981" xr:uid="{E1E5D13C-5FEF-4CCC-8D28-F8F6B4C443A2}"/>
    <cellStyle name="40% - Accent4 2 3 6 2 3" xfId="5085" xr:uid="{82F0A5E9-392A-45A2-977D-1DA1574F3172}"/>
    <cellStyle name="40% - Accent4 2 3 6 3" xfId="6539" xr:uid="{F1383B9F-62AF-424B-A7C6-0995A5727C53}"/>
    <cellStyle name="40% - Accent4 2 3 6 4" xfId="3643" xr:uid="{3D2B8132-B3CF-4ABE-B6EE-4EAAC66B1648}"/>
    <cellStyle name="40% - Accent4 2 3 7" xfId="728" xr:uid="{7F9D42EB-94C9-42A6-89AD-868EA80326AB}"/>
    <cellStyle name="40% - Accent4 2 3 7 2" xfId="2192" xr:uid="{E1FDEE11-2144-4F01-A91B-30A4F90A56A7}"/>
    <cellStyle name="40% - Accent4 2 3 7 2 2" xfId="7982" xr:uid="{0BED8237-4C5F-4C40-BD36-1CAF229B0B5E}"/>
    <cellStyle name="40% - Accent4 2 3 7 2 3" xfId="5086" xr:uid="{A9F7256F-D111-4B42-A342-AA6A8E09A6AD}"/>
    <cellStyle name="40% - Accent4 2 3 7 3" xfId="6540" xr:uid="{CBB7B77D-B4FC-4D12-A475-C9C2A2D25187}"/>
    <cellStyle name="40% - Accent4 2 3 7 4" xfId="3644" xr:uid="{B26F263A-53AF-4C7C-9F18-8D13C1D3D71F}"/>
    <cellStyle name="40% - Accent4 2 3 8" xfId="2169" xr:uid="{DBBDF447-722C-4E0A-90F2-88C3ECB89AF4}"/>
    <cellStyle name="40% - Accent4 2 3 8 2" xfId="7959" xr:uid="{8E1DD283-A93F-47DA-8AF8-7B9C28FC95B5}"/>
    <cellStyle name="40% - Accent4 2 3 8 3" xfId="5063" xr:uid="{A4C8A98B-8872-4A6C-AA0B-F5C83C21AA19}"/>
    <cellStyle name="40% - Accent4 2 3 9" xfId="6517" xr:uid="{82C304DF-C867-421A-A5EB-D2951D381197}"/>
    <cellStyle name="40% - Accent4 2 4" xfId="729" xr:uid="{45DDD79A-1B02-45BF-8C15-0F95D1BDE05D}"/>
    <cellStyle name="40% - Accent4 2 4 2" xfId="730" xr:uid="{7F401042-8875-4F26-A068-9C9C6A9DB162}"/>
    <cellStyle name="40% - Accent4 2 4 2 2" xfId="731" xr:uid="{1BF9CB3F-856B-4C0B-9CED-A858DF74D12C}"/>
    <cellStyle name="40% - Accent4 2 4 2 2 2" xfId="2195" xr:uid="{3044A58B-6E3C-49AF-A83D-8D939C80AC8C}"/>
    <cellStyle name="40% - Accent4 2 4 2 2 2 2" xfId="7985" xr:uid="{27A341FF-651D-415B-A9E0-1C9235DD5743}"/>
    <cellStyle name="40% - Accent4 2 4 2 2 2 3" xfId="5089" xr:uid="{F4562B03-646F-41A2-96D2-1AA84C983EE7}"/>
    <cellStyle name="40% - Accent4 2 4 2 2 3" xfId="6543" xr:uid="{DDE880F1-7797-4A4B-A867-A4640400D44E}"/>
    <cellStyle name="40% - Accent4 2 4 2 2 4" xfId="3647" xr:uid="{0478AEF3-7B18-483D-BF73-1EF34111605A}"/>
    <cellStyle name="40% - Accent4 2 4 2 3" xfId="732" xr:uid="{0B6909C4-B12F-4722-8885-779946C88A26}"/>
    <cellStyle name="40% - Accent4 2 4 2 3 2" xfId="2196" xr:uid="{72A2807D-D6C9-450E-89AA-360937E702C5}"/>
    <cellStyle name="40% - Accent4 2 4 2 3 2 2" xfId="7986" xr:uid="{E2EB0989-3758-472E-99F8-3301D2301EE1}"/>
    <cellStyle name="40% - Accent4 2 4 2 3 2 3" xfId="5090" xr:uid="{0339817D-5F84-4DFF-8604-B3BC78110246}"/>
    <cellStyle name="40% - Accent4 2 4 2 3 3" xfId="6544" xr:uid="{C4AD286C-3617-47A1-88CC-77A23257D2B7}"/>
    <cellStyle name="40% - Accent4 2 4 2 3 4" xfId="3648" xr:uid="{94FC2D59-53A9-4A64-854B-04D4832A2A1C}"/>
    <cellStyle name="40% - Accent4 2 4 2 4" xfId="2194" xr:uid="{ECDF77E3-26C0-4E95-813A-358A6A348D70}"/>
    <cellStyle name="40% - Accent4 2 4 2 4 2" xfId="7984" xr:uid="{B99D52B8-1C11-406E-9B89-E9C0EFE25C72}"/>
    <cellStyle name="40% - Accent4 2 4 2 4 3" xfId="5088" xr:uid="{A05FDA27-7097-415B-97BE-9BB7AEEEA255}"/>
    <cellStyle name="40% - Accent4 2 4 2 5" xfId="6542" xr:uid="{85B7424F-2DC1-41E4-8E89-5844542A9AB3}"/>
    <cellStyle name="40% - Accent4 2 4 2 6" xfId="3646" xr:uid="{30D9D416-92C3-4CE3-9258-0A930356CBEC}"/>
    <cellStyle name="40% - Accent4 2 4 3" xfId="733" xr:uid="{920D2568-76ED-460F-A41A-C736952D7E1F}"/>
    <cellStyle name="40% - Accent4 2 4 3 2" xfId="734" xr:uid="{4D3FE90D-CCFC-49EB-B80B-74C9CC175CD2}"/>
    <cellStyle name="40% - Accent4 2 4 3 2 2" xfId="2198" xr:uid="{2C930233-76CF-4F5E-8890-9DD84EBE0E8F}"/>
    <cellStyle name="40% - Accent4 2 4 3 2 2 2" xfId="7988" xr:uid="{0B2137C0-F77A-47F8-AB56-4E82A0E02A91}"/>
    <cellStyle name="40% - Accent4 2 4 3 2 2 3" xfId="5092" xr:uid="{9596B73C-699D-496A-AF7B-5C9EEF7B6E54}"/>
    <cellStyle name="40% - Accent4 2 4 3 2 3" xfId="6546" xr:uid="{F335B5A4-407B-4E32-8410-653DF40C5FBD}"/>
    <cellStyle name="40% - Accent4 2 4 3 2 4" xfId="3650" xr:uid="{92C05EDA-6246-42ED-A8F3-34EB1C969954}"/>
    <cellStyle name="40% - Accent4 2 4 3 3" xfId="735" xr:uid="{9F904714-8A79-4DB0-B66A-4C00BB3BB6ED}"/>
    <cellStyle name="40% - Accent4 2 4 3 3 2" xfId="2199" xr:uid="{4EA8D78D-E22C-48B2-9682-9932AAB95964}"/>
    <cellStyle name="40% - Accent4 2 4 3 3 2 2" xfId="7989" xr:uid="{4E3605FB-F8E3-4D20-9B1C-A864BAAAF284}"/>
    <cellStyle name="40% - Accent4 2 4 3 3 2 3" xfId="5093" xr:uid="{6866E791-16D9-407E-8592-6F4870333594}"/>
    <cellStyle name="40% - Accent4 2 4 3 3 3" xfId="6547" xr:uid="{1AE51B4E-7EB1-4A52-8556-3E15D2646079}"/>
    <cellStyle name="40% - Accent4 2 4 3 3 4" xfId="3651" xr:uid="{07C1E63D-0ECB-4424-B536-B1E17526C599}"/>
    <cellStyle name="40% - Accent4 2 4 3 4" xfId="2197" xr:uid="{D45A1699-9FD5-48DE-B9B6-A233F5F9314A}"/>
    <cellStyle name="40% - Accent4 2 4 3 4 2" xfId="7987" xr:uid="{3E844EE5-DB41-4877-9D3E-35A061E16BE3}"/>
    <cellStyle name="40% - Accent4 2 4 3 4 3" xfId="5091" xr:uid="{2FB74CCB-8AE6-4810-8EBE-C0D2DDDEBA74}"/>
    <cellStyle name="40% - Accent4 2 4 3 5" xfId="6545" xr:uid="{E4327E12-C5BA-49F3-A7B9-20C68B76ADC3}"/>
    <cellStyle name="40% - Accent4 2 4 3 6" xfId="3649" xr:uid="{7AA2D2BC-5CF0-4EA3-8337-8F53BCA9608E}"/>
    <cellStyle name="40% - Accent4 2 4 4" xfId="736" xr:uid="{7593614F-9DEA-48C9-BF8A-F3DA91268273}"/>
    <cellStyle name="40% - Accent4 2 4 4 2" xfId="737" xr:uid="{97B03C89-FE80-441B-BF41-AAFF89B7AA02}"/>
    <cellStyle name="40% - Accent4 2 4 4 2 2" xfId="2201" xr:uid="{09EDA01B-A879-4DD1-B5F4-FB7B1AD809F8}"/>
    <cellStyle name="40% - Accent4 2 4 4 2 2 2" xfId="7991" xr:uid="{C19A0F00-1F80-4B5F-A0B7-9CA95C05C70D}"/>
    <cellStyle name="40% - Accent4 2 4 4 2 2 3" xfId="5095" xr:uid="{FCE738BE-66C0-4A6E-B04C-EBFAA16FE5C5}"/>
    <cellStyle name="40% - Accent4 2 4 4 2 3" xfId="6549" xr:uid="{AEFFE223-FF66-4BFF-8C1C-98083128E2A0}"/>
    <cellStyle name="40% - Accent4 2 4 4 2 4" xfId="3653" xr:uid="{6065B668-C6F4-49DD-A991-84096021FEEC}"/>
    <cellStyle name="40% - Accent4 2 4 4 3" xfId="738" xr:uid="{F117CD53-07AE-49B0-9DD0-750F9961FAF9}"/>
    <cellStyle name="40% - Accent4 2 4 4 3 2" xfId="2202" xr:uid="{916AF385-0B19-4ED1-ADCC-4F36250EEB56}"/>
    <cellStyle name="40% - Accent4 2 4 4 3 2 2" xfId="7992" xr:uid="{5A0A1932-C7D0-4CCC-9C17-C07F7D31D8F0}"/>
    <cellStyle name="40% - Accent4 2 4 4 3 2 3" xfId="5096" xr:uid="{7A027DC5-9CC3-4542-BC43-75516F771AD6}"/>
    <cellStyle name="40% - Accent4 2 4 4 3 3" xfId="6550" xr:uid="{A81BF572-6081-40A2-981B-3135CC4E84B0}"/>
    <cellStyle name="40% - Accent4 2 4 4 3 4" xfId="3654" xr:uid="{44EFD185-137A-4A14-AAD8-E42C77343CD5}"/>
    <cellStyle name="40% - Accent4 2 4 4 4" xfId="2200" xr:uid="{339B4CE2-E13A-4A48-B793-7D9D8D3F108F}"/>
    <cellStyle name="40% - Accent4 2 4 4 4 2" xfId="7990" xr:uid="{3B2EE31C-5FF7-48FC-BDF8-74158FD5D5D3}"/>
    <cellStyle name="40% - Accent4 2 4 4 4 3" xfId="5094" xr:uid="{D8850579-02E9-457B-87BC-309C8427A176}"/>
    <cellStyle name="40% - Accent4 2 4 4 5" xfId="6548" xr:uid="{4722B999-9DBE-4B6C-89A4-CDA1F0941B43}"/>
    <cellStyle name="40% - Accent4 2 4 4 6" xfId="3652" xr:uid="{87C9FC4D-599B-4959-98B8-ED3C4A83770B}"/>
    <cellStyle name="40% - Accent4 2 4 5" xfId="739" xr:uid="{2F6D6EC7-C534-4A93-AE83-51855B2FD15F}"/>
    <cellStyle name="40% - Accent4 2 4 5 2" xfId="2203" xr:uid="{48CFC62F-E261-4E58-8C89-D1D75C546D26}"/>
    <cellStyle name="40% - Accent4 2 4 5 2 2" xfId="7993" xr:uid="{BE8E544C-68CA-46F3-9035-99364213769C}"/>
    <cellStyle name="40% - Accent4 2 4 5 2 3" xfId="5097" xr:uid="{3E08CE4D-1F69-48D5-B9C2-7FB800690FCC}"/>
    <cellStyle name="40% - Accent4 2 4 5 3" xfId="6551" xr:uid="{9970A514-7D08-410E-B56A-85C44FE04E1C}"/>
    <cellStyle name="40% - Accent4 2 4 5 4" xfId="3655" xr:uid="{23CD0377-5F1A-4DAF-92E8-5FB2603EF0AF}"/>
    <cellStyle name="40% - Accent4 2 4 6" xfId="740" xr:uid="{C775F0E3-183C-4531-9D78-1381CEFA3FF6}"/>
    <cellStyle name="40% - Accent4 2 4 6 2" xfId="2204" xr:uid="{97FB1CBD-FD31-4D47-8110-C2F797041164}"/>
    <cellStyle name="40% - Accent4 2 4 6 2 2" xfId="7994" xr:uid="{5C41397E-7CF3-4641-AF26-486031DE3166}"/>
    <cellStyle name="40% - Accent4 2 4 6 2 3" xfId="5098" xr:uid="{8712D8DF-21EB-43CC-9978-54FE6A66C867}"/>
    <cellStyle name="40% - Accent4 2 4 6 3" xfId="6552" xr:uid="{851208AE-0039-4E05-9099-AF6C80CB699E}"/>
    <cellStyle name="40% - Accent4 2 4 6 4" xfId="3656" xr:uid="{7CDC75E3-57D1-41C8-B877-42FC06BBE8ED}"/>
    <cellStyle name="40% - Accent4 2 4 7" xfId="2193" xr:uid="{1357B1DF-B86B-41AB-8F61-89440AF2E4D1}"/>
    <cellStyle name="40% - Accent4 2 4 7 2" xfId="7983" xr:uid="{7F4EE0C0-12FD-414B-9784-9204731BC88E}"/>
    <cellStyle name="40% - Accent4 2 4 7 3" xfId="5087" xr:uid="{437B785A-E19D-4310-B075-24A58FFF8738}"/>
    <cellStyle name="40% - Accent4 2 4 8" xfId="6541" xr:uid="{53748FBC-5968-410C-81D4-F4E647356575}"/>
    <cellStyle name="40% - Accent4 2 4 9" xfId="3645" xr:uid="{9A563728-7BC4-49AC-8F35-14C462C15AA8}"/>
    <cellStyle name="40% - Accent4 2 5" xfId="741" xr:uid="{1B1BB605-EC6F-43A1-82AB-0D7A8EB732F9}"/>
    <cellStyle name="40% - Accent4 2 5 2" xfId="742" xr:uid="{215D4FDC-C4D8-46F5-9797-AAC7B4C11CFF}"/>
    <cellStyle name="40% - Accent4 2 5 2 2" xfId="2206" xr:uid="{38BE2220-1263-4D06-9D4A-85B12C67B3FC}"/>
    <cellStyle name="40% - Accent4 2 5 2 2 2" xfId="7996" xr:uid="{80905FC6-5F67-407B-B945-1E8C087F283C}"/>
    <cellStyle name="40% - Accent4 2 5 2 2 3" xfId="5100" xr:uid="{370F6319-38D4-4CA4-8597-79898DF12217}"/>
    <cellStyle name="40% - Accent4 2 5 2 3" xfId="6554" xr:uid="{F8D0538C-D7D2-409C-8C6B-4DD4E861B230}"/>
    <cellStyle name="40% - Accent4 2 5 2 4" xfId="3658" xr:uid="{82E48DDB-DF5A-4AA1-A6E6-924D82287F17}"/>
    <cellStyle name="40% - Accent4 2 5 3" xfId="743" xr:uid="{44E8B72E-C0BA-4600-B0E4-638A5E359136}"/>
    <cellStyle name="40% - Accent4 2 5 3 2" xfId="2207" xr:uid="{471CBFE8-09A7-47B7-B59B-D5DC2E007E9A}"/>
    <cellStyle name="40% - Accent4 2 5 3 2 2" xfId="7997" xr:uid="{81EAD385-E6BC-4D62-ABC3-BC76481BB914}"/>
    <cellStyle name="40% - Accent4 2 5 3 2 3" xfId="5101" xr:uid="{974C8896-72C5-458A-85F5-FD61C891ECD1}"/>
    <cellStyle name="40% - Accent4 2 5 3 3" xfId="6555" xr:uid="{6FCD77EA-43C0-41CC-9915-3BDB48706AC9}"/>
    <cellStyle name="40% - Accent4 2 5 3 4" xfId="3659" xr:uid="{C5885443-9A2F-445B-A92C-F30C2018BAAD}"/>
    <cellStyle name="40% - Accent4 2 5 4" xfId="2205" xr:uid="{507ECFFC-5941-4D19-ACF0-E3AB2FF37941}"/>
    <cellStyle name="40% - Accent4 2 5 4 2" xfId="7995" xr:uid="{F7890EB4-E8DF-4204-B352-91D1F1D2995C}"/>
    <cellStyle name="40% - Accent4 2 5 4 3" xfId="5099" xr:uid="{F91A679C-2EE3-42B0-8BB7-39A5C1117EB2}"/>
    <cellStyle name="40% - Accent4 2 5 5" xfId="6553" xr:uid="{ED3A32A6-45D3-4788-83FA-3AA742C09CEB}"/>
    <cellStyle name="40% - Accent4 2 5 6" xfId="3657" xr:uid="{563A269D-171E-438C-A11C-3D6AD1E86E38}"/>
    <cellStyle name="40% - Accent4 2 6" xfId="744" xr:uid="{9D2E57EE-E93B-4A21-8CAE-6DFC4865E215}"/>
    <cellStyle name="40% - Accent4 2 6 2" xfId="745" xr:uid="{45A162F5-B6A3-462A-8196-A9BF8D0A18AE}"/>
    <cellStyle name="40% - Accent4 2 6 2 2" xfId="2209" xr:uid="{A9B74484-6C39-4F29-8483-7FA2BD75BE17}"/>
    <cellStyle name="40% - Accent4 2 6 2 2 2" xfId="7999" xr:uid="{825E937A-CED4-48B5-A82F-0AFC7215C5B8}"/>
    <cellStyle name="40% - Accent4 2 6 2 2 3" xfId="5103" xr:uid="{DF6E39C9-7C96-42DE-9B23-834E908A0960}"/>
    <cellStyle name="40% - Accent4 2 6 2 3" xfId="6557" xr:uid="{DBCF4767-5494-499B-AB9B-DEAB95DA6D64}"/>
    <cellStyle name="40% - Accent4 2 6 2 4" xfId="3661" xr:uid="{9E251747-A36D-458E-9320-0F0C6EEA2562}"/>
    <cellStyle name="40% - Accent4 2 6 3" xfId="746" xr:uid="{49BDFA78-7ADE-457F-AFE6-D5C6EF77B3D2}"/>
    <cellStyle name="40% - Accent4 2 6 3 2" xfId="2210" xr:uid="{4C39DE38-A1AF-4957-A47B-6303E4B5644A}"/>
    <cellStyle name="40% - Accent4 2 6 3 2 2" xfId="8000" xr:uid="{B76E52DE-59C8-41E0-9532-D8465FCD5FC1}"/>
    <cellStyle name="40% - Accent4 2 6 3 2 3" xfId="5104" xr:uid="{9B71333D-5FD1-48A3-B98E-BB8853583295}"/>
    <cellStyle name="40% - Accent4 2 6 3 3" xfId="6558" xr:uid="{504814B2-A851-4243-AC70-8B9F9E0AF799}"/>
    <cellStyle name="40% - Accent4 2 6 3 4" xfId="3662" xr:uid="{31F2E0DF-E0BB-4427-83B2-8B40B3CD00C4}"/>
    <cellStyle name="40% - Accent4 2 6 4" xfId="2208" xr:uid="{70D0A0DB-F49A-4CDC-A57D-02C439948D4F}"/>
    <cellStyle name="40% - Accent4 2 6 4 2" xfId="7998" xr:uid="{78E86FE6-3988-44DE-92C5-D29FE1990656}"/>
    <cellStyle name="40% - Accent4 2 6 4 3" xfId="5102" xr:uid="{4CA16CA4-C365-4BD4-926E-0F9AACD26187}"/>
    <cellStyle name="40% - Accent4 2 6 5" xfId="6556" xr:uid="{14CF0A16-6BD9-4F79-825A-ABFED7FCD177}"/>
    <cellStyle name="40% - Accent4 2 6 6" xfId="3660" xr:uid="{311D58EA-690F-4912-9872-62CF282EEFA0}"/>
    <cellStyle name="40% - Accent4 2 7" xfId="747" xr:uid="{58ADB7E0-CC3A-4F73-AB0B-E02BE7C669B5}"/>
    <cellStyle name="40% - Accent4 2 7 2" xfId="748" xr:uid="{A7190F9C-0492-4258-AFE9-4E262CEAED8F}"/>
    <cellStyle name="40% - Accent4 2 7 2 2" xfId="2212" xr:uid="{648D7F24-D048-42B5-A752-EAED73E3BC04}"/>
    <cellStyle name="40% - Accent4 2 7 2 2 2" xfId="8002" xr:uid="{0B81B6B8-64F4-44C5-9BBB-19F20D7C55F3}"/>
    <cellStyle name="40% - Accent4 2 7 2 2 3" xfId="5106" xr:uid="{8F17CBB4-426A-42BC-8FF9-B87687639ECB}"/>
    <cellStyle name="40% - Accent4 2 7 2 3" xfId="6560" xr:uid="{357B705D-9893-43BB-AD4F-CE3D21C92CBA}"/>
    <cellStyle name="40% - Accent4 2 7 2 4" xfId="3664" xr:uid="{E912AED9-E03E-48D0-99E7-1103D1B514F7}"/>
    <cellStyle name="40% - Accent4 2 7 3" xfId="749" xr:uid="{F932D6E3-3D1B-443D-94B8-18BAD86F113A}"/>
    <cellStyle name="40% - Accent4 2 7 3 2" xfId="2213" xr:uid="{13ED8DB0-7834-48E5-8076-39FE9DA1E163}"/>
    <cellStyle name="40% - Accent4 2 7 3 2 2" xfId="8003" xr:uid="{FA5D0D88-71E0-4BC3-B68A-B2B7AFFAFD0B}"/>
    <cellStyle name="40% - Accent4 2 7 3 2 3" xfId="5107" xr:uid="{42BB0D7F-5871-4875-8CDA-BD3B4F1FD0F9}"/>
    <cellStyle name="40% - Accent4 2 7 3 3" xfId="6561" xr:uid="{C852609F-DC9F-4873-9BC3-DCAD1249102E}"/>
    <cellStyle name="40% - Accent4 2 7 3 4" xfId="3665" xr:uid="{EFA66CEB-1D27-4332-80C1-8C4242EA0FA4}"/>
    <cellStyle name="40% - Accent4 2 7 4" xfId="2211" xr:uid="{B1CC84EB-649B-4724-81FB-10EFE0BD9899}"/>
    <cellStyle name="40% - Accent4 2 7 4 2" xfId="8001" xr:uid="{B9721702-1E49-4BEA-ABC2-E2CFF7130954}"/>
    <cellStyle name="40% - Accent4 2 7 4 3" xfId="5105" xr:uid="{B70DA005-0AAD-42A3-A1BB-237DEA088715}"/>
    <cellStyle name="40% - Accent4 2 7 5" xfId="6559" xr:uid="{7CA898C1-ECC9-4C63-81FE-FCF1672C8762}"/>
    <cellStyle name="40% - Accent4 2 7 6" xfId="3663" xr:uid="{348376CE-A461-4C7E-84C5-D1C3D36A74E1}"/>
    <cellStyle name="40% - Accent4 2 8" xfId="750" xr:uid="{CDEE2F36-3CA9-47F9-AFA9-AA8025A52CC8}"/>
    <cellStyle name="40% - Accent4 2 8 2" xfId="2214" xr:uid="{A34F2AFA-4E35-4087-88CE-A8812C4AE42C}"/>
    <cellStyle name="40% - Accent4 2 8 2 2" xfId="8004" xr:uid="{85B35064-41A2-4B72-8408-A9812A960076}"/>
    <cellStyle name="40% - Accent4 2 8 2 3" xfId="5108" xr:uid="{20E8C6FA-56E1-4624-B704-A428581FAE15}"/>
    <cellStyle name="40% - Accent4 2 8 3" xfId="6562" xr:uid="{C1AB543B-6190-45F8-AB94-22A3EA9E441F}"/>
    <cellStyle name="40% - Accent4 2 8 4" xfId="3666" xr:uid="{1EB4EBD4-A43C-4195-9676-DC504AE03CF6}"/>
    <cellStyle name="40% - Accent4 2 9" xfId="751" xr:uid="{6DB85480-56B1-4EE2-8652-4478EDCE7F01}"/>
    <cellStyle name="40% - Accent4 2 9 2" xfId="2215" xr:uid="{8A87FA44-AAA1-49D5-A9EF-79C681BB22A7}"/>
    <cellStyle name="40% - Accent4 2 9 2 2" xfId="8005" xr:uid="{284664C6-DDC6-4B7C-911A-1BB1018CE999}"/>
    <cellStyle name="40% - Accent4 2 9 2 3" xfId="5109" xr:uid="{9F95F0B0-A6DB-42CE-8157-E8EE1334D4D5}"/>
    <cellStyle name="40% - Accent4 2 9 3" xfId="6563" xr:uid="{169A7FFE-6B1D-4962-BD46-4FDA39D2FF43}"/>
    <cellStyle name="40% - Accent4 2 9 4" xfId="3667" xr:uid="{193105F5-EE1B-4EEE-A823-2C03AAB31529}"/>
    <cellStyle name="40% - Accent5 2" xfId="752" xr:uid="{170D5650-3098-4511-8634-9C5405CEA7A6}"/>
    <cellStyle name="40% - Accent5 2 10" xfId="2216" xr:uid="{8A724CB3-3D19-4392-B17E-41E943EB2987}"/>
    <cellStyle name="40% - Accent5 2 10 2" xfId="8006" xr:uid="{696CE7B7-2148-4CC7-84B7-EF3B7836F7B1}"/>
    <cellStyle name="40% - Accent5 2 10 3" xfId="5110" xr:uid="{FA0A88DD-F40A-4AB3-B4FF-F54B3B35AC4C}"/>
    <cellStyle name="40% - Accent5 2 11" xfId="6564" xr:uid="{E25EC453-FF7A-4D38-B8EE-BB6DC6F74712}"/>
    <cellStyle name="40% - Accent5 2 12" xfId="3668" xr:uid="{3C4C0AAE-EEC5-45A2-8EA9-F0F35BF7166E}"/>
    <cellStyle name="40% - Accent5 2 2" xfId="753" xr:uid="{5C3E412C-74B9-40F3-A492-53C5D2F57CB6}"/>
    <cellStyle name="40% - Accent5 2 2 10" xfId="3669" xr:uid="{4CF31CA5-12D1-4134-A8D7-E0AFD8D13134}"/>
    <cellStyle name="40% - Accent5 2 2 2" xfId="754" xr:uid="{9839AB34-6016-47F0-AAB7-2C6437D8B99F}"/>
    <cellStyle name="40% - Accent5 2 2 2 2" xfId="755" xr:uid="{5828498E-A8C6-47EA-9105-F21300A7CFE3}"/>
    <cellStyle name="40% - Accent5 2 2 2 2 2" xfId="756" xr:uid="{5EFD1C0B-2B8A-4C79-8723-03F0E3FDB66C}"/>
    <cellStyle name="40% - Accent5 2 2 2 2 2 2" xfId="2220" xr:uid="{F8FFC5C0-C57C-4445-92CA-07347FBBA3D0}"/>
    <cellStyle name="40% - Accent5 2 2 2 2 2 2 2" xfId="8010" xr:uid="{81D2E2CE-22B9-4DAF-B164-DF79F9B4856E}"/>
    <cellStyle name="40% - Accent5 2 2 2 2 2 2 3" xfId="5114" xr:uid="{29C6329F-527F-4F53-BB1A-EF488D228A63}"/>
    <cellStyle name="40% - Accent5 2 2 2 2 2 3" xfId="6568" xr:uid="{F9B5D79D-929A-40E0-9FD9-5DF1341BC3A3}"/>
    <cellStyle name="40% - Accent5 2 2 2 2 2 4" xfId="3672" xr:uid="{6486E67C-F3A0-412A-9EE6-C49233B60132}"/>
    <cellStyle name="40% - Accent5 2 2 2 2 3" xfId="757" xr:uid="{6BE18DD6-2493-4115-A82D-1DA03AB42862}"/>
    <cellStyle name="40% - Accent5 2 2 2 2 3 2" xfId="2221" xr:uid="{BCF2018A-764E-4887-8E20-5AAF64EDE5CD}"/>
    <cellStyle name="40% - Accent5 2 2 2 2 3 2 2" xfId="8011" xr:uid="{B1C2B369-FE7A-482D-A39A-2EF024509C8E}"/>
    <cellStyle name="40% - Accent5 2 2 2 2 3 2 3" xfId="5115" xr:uid="{2880255D-6B3C-4A98-B532-245684539D5C}"/>
    <cellStyle name="40% - Accent5 2 2 2 2 3 3" xfId="6569" xr:uid="{8170709E-37D0-42B7-9E5C-9C2DCB872227}"/>
    <cellStyle name="40% - Accent5 2 2 2 2 3 4" xfId="3673" xr:uid="{8BFB4203-B017-4B9C-B0C4-66A660FCD402}"/>
    <cellStyle name="40% - Accent5 2 2 2 2 4" xfId="2219" xr:uid="{7A3FA8D6-059A-45FF-A1F3-113C9431D6E3}"/>
    <cellStyle name="40% - Accent5 2 2 2 2 4 2" xfId="8009" xr:uid="{00E3E11B-086F-4661-B94E-2EFAD578753E}"/>
    <cellStyle name="40% - Accent5 2 2 2 2 4 3" xfId="5113" xr:uid="{10E4E4C4-21DD-461E-8CDA-EAD45FBC4D2C}"/>
    <cellStyle name="40% - Accent5 2 2 2 2 5" xfId="6567" xr:uid="{968A8376-6901-4A76-AC72-F540F019D433}"/>
    <cellStyle name="40% - Accent5 2 2 2 2 6" xfId="3671" xr:uid="{1FAD428E-259C-400C-8398-7284C30F7FD5}"/>
    <cellStyle name="40% - Accent5 2 2 2 3" xfId="758" xr:uid="{1208B92C-6F45-4B18-867C-CEB7400E83C3}"/>
    <cellStyle name="40% - Accent5 2 2 2 3 2" xfId="759" xr:uid="{1729E16E-388E-462F-8BB2-212894E7EF27}"/>
    <cellStyle name="40% - Accent5 2 2 2 3 2 2" xfId="2223" xr:uid="{16F12623-1324-4DC2-B613-523FA1AB01E7}"/>
    <cellStyle name="40% - Accent5 2 2 2 3 2 2 2" xfId="8013" xr:uid="{4825031E-EC70-4309-9695-E20B0A6B3C18}"/>
    <cellStyle name="40% - Accent5 2 2 2 3 2 2 3" xfId="5117" xr:uid="{75AE3DEA-AE4A-4122-A3C9-C8C5DB4ABD9A}"/>
    <cellStyle name="40% - Accent5 2 2 2 3 2 3" xfId="6571" xr:uid="{98DA082C-3445-45F0-9CCD-F3E85AB701DC}"/>
    <cellStyle name="40% - Accent5 2 2 2 3 2 4" xfId="3675" xr:uid="{1897A4E0-A6F0-41AF-83E6-72F3DD11A9EB}"/>
    <cellStyle name="40% - Accent5 2 2 2 3 3" xfId="760" xr:uid="{D323D9B9-9E16-450C-8B0D-B26793E42972}"/>
    <cellStyle name="40% - Accent5 2 2 2 3 3 2" xfId="2224" xr:uid="{E0074F07-485B-47E1-BC66-887FCB556F8F}"/>
    <cellStyle name="40% - Accent5 2 2 2 3 3 2 2" xfId="8014" xr:uid="{65068B11-81BE-4A04-AFB2-6DED9322F827}"/>
    <cellStyle name="40% - Accent5 2 2 2 3 3 2 3" xfId="5118" xr:uid="{2C8E2AFD-A703-4133-AE9C-8BA965F7A8C4}"/>
    <cellStyle name="40% - Accent5 2 2 2 3 3 3" xfId="6572" xr:uid="{CF33B765-9E9A-47C1-BF3A-6D001A5C6F00}"/>
    <cellStyle name="40% - Accent5 2 2 2 3 3 4" xfId="3676" xr:uid="{F4352271-20EA-4FBB-9151-0395DFA5F371}"/>
    <cellStyle name="40% - Accent5 2 2 2 3 4" xfId="2222" xr:uid="{18419A43-2A76-4DC2-858F-2F5A63EE1C76}"/>
    <cellStyle name="40% - Accent5 2 2 2 3 4 2" xfId="8012" xr:uid="{0C495A3B-73E7-4181-927A-48B420F0F8D0}"/>
    <cellStyle name="40% - Accent5 2 2 2 3 4 3" xfId="5116" xr:uid="{2CD7EC29-6F17-4CF4-BDF6-E8B5BE5F517B}"/>
    <cellStyle name="40% - Accent5 2 2 2 3 5" xfId="6570" xr:uid="{59D91CF0-838B-4DEE-9D33-778ECE54AA4F}"/>
    <cellStyle name="40% - Accent5 2 2 2 3 6" xfId="3674" xr:uid="{5AA1D009-CD86-47B5-8C36-6B0B6548E846}"/>
    <cellStyle name="40% - Accent5 2 2 2 4" xfId="761" xr:uid="{F3E59376-9C63-40CF-A946-44B1672BFC6A}"/>
    <cellStyle name="40% - Accent5 2 2 2 4 2" xfId="762" xr:uid="{B7BB82B8-49F5-4873-84E0-55FABA50CB7D}"/>
    <cellStyle name="40% - Accent5 2 2 2 4 2 2" xfId="2226" xr:uid="{3BF2B87C-C331-4FE9-9654-E272BAF74866}"/>
    <cellStyle name="40% - Accent5 2 2 2 4 2 2 2" xfId="8016" xr:uid="{3951EA17-3003-49BA-8A7B-92CDAA382493}"/>
    <cellStyle name="40% - Accent5 2 2 2 4 2 2 3" xfId="5120" xr:uid="{4F7B8E6D-65D3-4309-8494-9251AFFE884B}"/>
    <cellStyle name="40% - Accent5 2 2 2 4 2 3" xfId="6574" xr:uid="{377053BF-061B-4C3F-89CE-73D888CC950C}"/>
    <cellStyle name="40% - Accent5 2 2 2 4 2 4" xfId="3678" xr:uid="{5D506644-359A-426B-BC95-DB80ECD558D3}"/>
    <cellStyle name="40% - Accent5 2 2 2 4 3" xfId="763" xr:uid="{CB4430E8-0A04-4F2A-AFE7-E7010E4CFCE0}"/>
    <cellStyle name="40% - Accent5 2 2 2 4 3 2" xfId="2227" xr:uid="{AAD768A8-ECE7-4041-B6F4-8D7955470D0C}"/>
    <cellStyle name="40% - Accent5 2 2 2 4 3 2 2" xfId="8017" xr:uid="{05DA1D66-FDA3-4655-B9D4-91C141F95178}"/>
    <cellStyle name="40% - Accent5 2 2 2 4 3 2 3" xfId="5121" xr:uid="{37825525-D428-483C-81CC-A95FFE054C10}"/>
    <cellStyle name="40% - Accent5 2 2 2 4 3 3" xfId="6575" xr:uid="{6B309AD9-2BDC-4203-A247-AE14D2FC6C44}"/>
    <cellStyle name="40% - Accent5 2 2 2 4 3 4" xfId="3679" xr:uid="{9FDFC237-A24B-453B-BB73-44984F0AF48E}"/>
    <cellStyle name="40% - Accent5 2 2 2 4 4" xfId="2225" xr:uid="{58C68FAB-EC26-4C51-939F-9CEDAB33B633}"/>
    <cellStyle name="40% - Accent5 2 2 2 4 4 2" xfId="8015" xr:uid="{53AC6578-E104-493C-B207-F5CF65E1B6D7}"/>
    <cellStyle name="40% - Accent5 2 2 2 4 4 3" xfId="5119" xr:uid="{4F0A3674-AD8D-4B3C-BDF7-58143B9DEE34}"/>
    <cellStyle name="40% - Accent5 2 2 2 4 5" xfId="6573" xr:uid="{1D61A006-3D44-42E6-849A-9B50A69CFCB7}"/>
    <cellStyle name="40% - Accent5 2 2 2 4 6" xfId="3677" xr:uid="{91E02C72-6233-4D67-B161-EDBD1658D41D}"/>
    <cellStyle name="40% - Accent5 2 2 2 5" xfId="764" xr:uid="{BD30C488-4CD5-473C-8150-2B78B06BBD7A}"/>
    <cellStyle name="40% - Accent5 2 2 2 5 2" xfId="2228" xr:uid="{B5CF0E61-4E1A-4821-89D9-1A4C03013268}"/>
    <cellStyle name="40% - Accent5 2 2 2 5 2 2" xfId="8018" xr:uid="{7B017D28-CCC7-433E-AD26-72F1BFF7F472}"/>
    <cellStyle name="40% - Accent5 2 2 2 5 2 3" xfId="5122" xr:uid="{02A53B32-972C-4BAE-A483-6D3EE1484977}"/>
    <cellStyle name="40% - Accent5 2 2 2 5 3" xfId="6576" xr:uid="{C5FE82C0-F5BC-46BD-B1C2-419E81E1B7CE}"/>
    <cellStyle name="40% - Accent5 2 2 2 5 4" xfId="3680" xr:uid="{69F2B05A-D656-4DE4-A35F-B840823D9B71}"/>
    <cellStyle name="40% - Accent5 2 2 2 6" xfId="765" xr:uid="{1D9F901E-990C-4B33-807B-5F0716691E8F}"/>
    <cellStyle name="40% - Accent5 2 2 2 6 2" xfId="2229" xr:uid="{3F2244DA-325F-4331-9B65-DF17338C334A}"/>
    <cellStyle name="40% - Accent5 2 2 2 6 2 2" xfId="8019" xr:uid="{2ED7E0E1-BD31-4958-860E-227C7A0C7A84}"/>
    <cellStyle name="40% - Accent5 2 2 2 6 2 3" xfId="5123" xr:uid="{C91E6B9F-DDDB-4B14-96A4-FD4191F0A5E4}"/>
    <cellStyle name="40% - Accent5 2 2 2 6 3" xfId="6577" xr:uid="{1AE3C22D-B62E-4C02-9795-3B7D9BD32E6F}"/>
    <cellStyle name="40% - Accent5 2 2 2 6 4" xfId="3681" xr:uid="{2C65EC36-3324-4ECB-956B-018F38ABA626}"/>
    <cellStyle name="40% - Accent5 2 2 2 7" xfId="2218" xr:uid="{FD1D29C8-AE62-4E38-8150-32637EE63B82}"/>
    <cellStyle name="40% - Accent5 2 2 2 7 2" xfId="8008" xr:uid="{C6E341AC-9408-4356-9C09-4F7FB5C91971}"/>
    <cellStyle name="40% - Accent5 2 2 2 7 3" xfId="5112" xr:uid="{8EE4DEE9-51B4-42F4-A0AF-4D107289C03D}"/>
    <cellStyle name="40% - Accent5 2 2 2 8" xfId="6566" xr:uid="{07E5DADA-F69C-4E9D-B860-86879683B1E7}"/>
    <cellStyle name="40% - Accent5 2 2 2 9" xfId="3670" xr:uid="{9ACA495C-BCAD-4349-8979-774BC607DC28}"/>
    <cellStyle name="40% - Accent5 2 2 3" xfId="766" xr:uid="{53FF2D8D-1428-408E-8758-A9E005E2E713}"/>
    <cellStyle name="40% - Accent5 2 2 3 2" xfId="767" xr:uid="{3588B9A7-FBA5-4E62-9E06-64E03A96FA14}"/>
    <cellStyle name="40% - Accent5 2 2 3 2 2" xfId="2231" xr:uid="{5F6F8BC3-9AB2-46E2-B7A7-356C32448E8E}"/>
    <cellStyle name="40% - Accent5 2 2 3 2 2 2" xfId="8021" xr:uid="{E82BD03F-4C39-4BEA-8A3E-0219877D4677}"/>
    <cellStyle name="40% - Accent5 2 2 3 2 2 3" xfId="5125" xr:uid="{5569FB3B-6EE0-44A5-86F6-2486D02D7CB0}"/>
    <cellStyle name="40% - Accent5 2 2 3 2 3" xfId="6579" xr:uid="{FC3540D5-82DB-4BC8-9E69-2DA3678CAB52}"/>
    <cellStyle name="40% - Accent5 2 2 3 2 4" xfId="3683" xr:uid="{4A274E17-6D9A-4E03-9648-7307F34A7F32}"/>
    <cellStyle name="40% - Accent5 2 2 3 3" xfId="768" xr:uid="{312680BB-3876-4342-B178-E0984DB4BF17}"/>
    <cellStyle name="40% - Accent5 2 2 3 3 2" xfId="2232" xr:uid="{419878F2-C519-48EC-BB6D-C4A72F35D256}"/>
    <cellStyle name="40% - Accent5 2 2 3 3 2 2" xfId="8022" xr:uid="{D63724C9-5A42-48B8-9E24-B24438A69F98}"/>
    <cellStyle name="40% - Accent5 2 2 3 3 2 3" xfId="5126" xr:uid="{00BCC350-2B13-4DD2-8CB7-1A28204B7A5F}"/>
    <cellStyle name="40% - Accent5 2 2 3 3 3" xfId="6580" xr:uid="{32784875-0523-4A22-B995-0EE5AB14E9AB}"/>
    <cellStyle name="40% - Accent5 2 2 3 3 4" xfId="3684" xr:uid="{555A6EEB-640E-414A-A550-ABB4DD03B988}"/>
    <cellStyle name="40% - Accent5 2 2 3 4" xfId="2230" xr:uid="{7117E0AA-33C3-4977-BC91-A44E71651AEA}"/>
    <cellStyle name="40% - Accent5 2 2 3 4 2" xfId="8020" xr:uid="{0D9EC69B-8845-4052-BD8C-BCF36CF79F22}"/>
    <cellStyle name="40% - Accent5 2 2 3 4 3" xfId="5124" xr:uid="{F2D76448-C810-4FF8-AD2A-5744ED5FE73D}"/>
    <cellStyle name="40% - Accent5 2 2 3 5" xfId="6578" xr:uid="{AC08A919-2E6E-4B7D-9F5A-A9F9847CA2E0}"/>
    <cellStyle name="40% - Accent5 2 2 3 6" xfId="3682" xr:uid="{0801FA11-AC23-4213-943B-E091798AF0AB}"/>
    <cellStyle name="40% - Accent5 2 2 4" xfId="769" xr:uid="{5BB4D86D-9EE7-4E50-AF81-8E13138EA4E8}"/>
    <cellStyle name="40% - Accent5 2 2 4 2" xfId="770" xr:uid="{BD635223-D71C-4E60-9BAD-ABF94E291FC3}"/>
    <cellStyle name="40% - Accent5 2 2 4 2 2" xfId="2234" xr:uid="{E45503F0-F869-4050-A86F-C191F084A3A2}"/>
    <cellStyle name="40% - Accent5 2 2 4 2 2 2" xfId="8024" xr:uid="{022DE0C0-5E51-407F-B8D3-87F8A89085CE}"/>
    <cellStyle name="40% - Accent5 2 2 4 2 2 3" xfId="5128" xr:uid="{F59C112A-803D-4366-90F4-B56C2606468C}"/>
    <cellStyle name="40% - Accent5 2 2 4 2 3" xfId="6582" xr:uid="{11980337-31D1-4227-9D19-7AA1CC2DDF3B}"/>
    <cellStyle name="40% - Accent5 2 2 4 2 4" xfId="3686" xr:uid="{8635629A-A4EB-4ADC-98BF-68993B78E70A}"/>
    <cellStyle name="40% - Accent5 2 2 4 3" xfId="771" xr:uid="{2449D60F-02D7-4C9D-B7A0-53CCFE7FE712}"/>
    <cellStyle name="40% - Accent5 2 2 4 3 2" xfId="2235" xr:uid="{B4CA20E7-1090-40EE-B741-FCCABA3C8B52}"/>
    <cellStyle name="40% - Accent5 2 2 4 3 2 2" xfId="8025" xr:uid="{C56DA899-82E0-4D42-B14D-94D2466B3756}"/>
    <cellStyle name="40% - Accent5 2 2 4 3 2 3" xfId="5129" xr:uid="{C6AE696B-E603-4C5D-B5AC-0188C38F3D51}"/>
    <cellStyle name="40% - Accent5 2 2 4 3 3" xfId="6583" xr:uid="{0DB4E1D4-EAED-4FDD-A763-BCB54B3F5B96}"/>
    <cellStyle name="40% - Accent5 2 2 4 3 4" xfId="3687" xr:uid="{7164D001-FE73-4D70-BD36-0E76ABCE6F83}"/>
    <cellStyle name="40% - Accent5 2 2 4 4" xfId="2233" xr:uid="{6E26F8D8-5E83-4DEC-9CAC-BFA81C540B4D}"/>
    <cellStyle name="40% - Accent5 2 2 4 4 2" xfId="8023" xr:uid="{89ED808B-CF00-4845-BA83-7068AA37A7C1}"/>
    <cellStyle name="40% - Accent5 2 2 4 4 3" xfId="5127" xr:uid="{0C1C309E-7939-4583-96BF-84322708B8EC}"/>
    <cellStyle name="40% - Accent5 2 2 4 5" xfId="6581" xr:uid="{1725CB58-3E9E-4A9A-9B9B-4CB1AB2724F6}"/>
    <cellStyle name="40% - Accent5 2 2 4 6" xfId="3685" xr:uid="{2D8FC7C6-9C0A-4D9E-ABD1-6685DF7E8FC0}"/>
    <cellStyle name="40% - Accent5 2 2 5" xfId="772" xr:uid="{BD757725-603C-4EC5-9EE1-99DBA8D8285B}"/>
    <cellStyle name="40% - Accent5 2 2 5 2" xfId="773" xr:uid="{8B094145-A051-44D1-80D1-9D6D71101635}"/>
    <cellStyle name="40% - Accent5 2 2 5 2 2" xfId="2237" xr:uid="{1B7031DF-579E-4A4B-A453-59613072111D}"/>
    <cellStyle name="40% - Accent5 2 2 5 2 2 2" xfId="8027" xr:uid="{8E8BD427-D90A-47FF-AA4E-CFEA64EA1661}"/>
    <cellStyle name="40% - Accent5 2 2 5 2 2 3" xfId="5131" xr:uid="{98FFF254-8350-4BF4-BB1E-BC1CFE701CB1}"/>
    <cellStyle name="40% - Accent5 2 2 5 2 3" xfId="6585" xr:uid="{A85AC409-2136-4D93-A2AB-5E8C107D3237}"/>
    <cellStyle name="40% - Accent5 2 2 5 2 4" xfId="3689" xr:uid="{6244A24E-4F21-47BC-930A-598C4B425EBD}"/>
    <cellStyle name="40% - Accent5 2 2 5 3" xfId="774" xr:uid="{B61D669F-222A-4815-A9B6-E02A8D3F2320}"/>
    <cellStyle name="40% - Accent5 2 2 5 3 2" xfId="2238" xr:uid="{37B17C57-CE44-4D1F-A139-1E2362F16B67}"/>
    <cellStyle name="40% - Accent5 2 2 5 3 2 2" xfId="8028" xr:uid="{B39696E6-76D5-44EB-BFD0-A7165BF30BBC}"/>
    <cellStyle name="40% - Accent5 2 2 5 3 2 3" xfId="5132" xr:uid="{D16123AD-68F6-4C6E-B88C-B96C7575A96D}"/>
    <cellStyle name="40% - Accent5 2 2 5 3 3" xfId="6586" xr:uid="{92ECED89-D786-411C-8B9B-A75C7D887F6D}"/>
    <cellStyle name="40% - Accent5 2 2 5 3 4" xfId="3690" xr:uid="{F5E5F0DD-775B-4A6F-84DC-56B74167566C}"/>
    <cellStyle name="40% - Accent5 2 2 5 4" xfId="2236" xr:uid="{8A51EB97-8E8C-4DC0-9140-F4A25D87C4EB}"/>
    <cellStyle name="40% - Accent5 2 2 5 4 2" xfId="8026" xr:uid="{CD04485F-D1AB-46CA-A06B-3D5E0E5D6DB0}"/>
    <cellStyle name="40% - Accent5 2 2 5 4 3" xfId="5130" xr:uid="{424269F1-4E5A-4C9C-96C3-D1E5284FB341}"/>
    <cellStyle name="40% - Accent5 2 2 5 5" xfId="6584" xr:uid="{EF4E4A74-D15D-4C5E-8A3A-E7BA252E8CF3}"/>
    <cellStyle name="40% - Accent5 2 2 5 6" xfId="3688" xr:uid="{489BB747-A78B-4B39-97D9-8773E94009EF}"/>
    <cellStyle name="40% - Accent5 2 2 6" xfId="775" xr:uid="{0AA58714-EB33-4365-89C2-2C2EAAF0F599}"/>
    <cellStyle name="40% - Accent5 2 2 6 2" xfId="2239" xr:uid="{0A923181-A1CB-45AD-89F0-5B5EAE961C82}"/>
    <cellStyle name="40% - Accent5 2 2 6 2 2" xfId="8029" xr:uid="{69BA7820-9B16-4694-BAC6-6ED9D8981444}"/>
    <cellStyle name="40% - Accent5 2 2 6 2 3" xfId="5133" xr:uid="{04B4330F-95DC-4336-B3C2-7C7F8FBF087B}"/>
    <cellStyle name="40% - Accent5 2 2 6 3" xfId="6587" xr:uid="{1A6FBEB6-560E-462F-AD20-B30274459007}"/>
    <cellStyle name="40% - Accent5 2 2 6 4" xfId="3691" xr:uid="{74C06D2A-7CCC-4DFD-BC04-9F37317A88E5}"/>
    <cellStyle name="40% - Accent5 2 2 7" xfId="776" xr:uid="{749D3783-24CB-48FD-A557-B4EEE3E02A80}"/>
    <cellStyle name="40% - Accent5 2 2 7 2" xfId="2240" xr:uid="{A7C5A0F5-3572-4256-A67F-00220CCE418D}"/>
    <cellStyle name="40% - Accent5 2 2 7 2 2" xfId="8030" xr:uid="{D7657923-5EF2-4F56-862B-BDA9C922DF05}"/>
    <cellStyle name="40% - Accent5 2 2 7 2 3" xfId="5134" xr:uid="{4EFE1F3C-EA1D-417D-BA25-D089DB0F3E57}"/>
    <cellStyle name="40% - Accent5 2 2 7 3" xfId="6588" xr:uid="{A6DBE2DB-149D-4E7E-B091-41DF42F84AC5}"/>
    <cellStyle name="40% - Accent5 2 2 7 4" xfId="3692" xr:uid="{6EE370CF-57D1-4328-9824-64CA417FBE2B}"/>
    <cellStyle name="40% - Accent5 2 2 8" xfId="2217" xr:uid="{61AB69E2-AE0D-461C-B573-25B635DFC259}"/>
    <cellStyle name="40% - Accent5 2 2 8 2" xfId="8007" xr:uid="{E67F2950-A162-4A6D-8175-98E8C5ECE444}"/>
    <cellStyle name="40% - Accent5 2 2 8 3" xfId="5111" xr:uid="{FEE10E75-5425-4EEB-9413-6C1D7EE6D3FC}"/>
    <cellStyle name="40% - Accent5 2 2 9" xfId="6565" xr:uid="{49B3F985-A540-4DE2-B2B5-10EC189D889E}"/>
    <cellStyle name="40% - Accent5 2 3" xfId="777" xr:uid="{AE36C40D-27AC-4DAB-8880-E2FA65FC8E52}"/>
    <cellStyle name="40% - Accent5 2 3 10" xfId="3693" xr:uid="{58C22CE6-3929-4606-A3E7-5CB4276BA696}"/>
    <cellStyle name="40% - Accent5 2 3 2" xfId="778" xr:uid="{2D970711-6C96-41D1-98A3-21ABABBA85DA}"/>
    <cellStyle name="40% - Accent5 2 3 2 2" xfId="779" xr:uid="{547CA535-825C-4F31-A84E-41F4643E9643}"/>
    <cellStyle name="40% - Accent5 2 3 2 2 2" xfId="780" xr:uid="{3A75A9DF-1914-4589-9C25-196C1029B835}"/>
    <cellStyle name="40% - Accent5 2 3 2 2 2 2" xfId="2244" xr:uid="{6A83FA14-155D-47D8-925A-E463724B95C6}"/>
    <cellStyle name="40% - Accent5 2 3 2 2 2 2 2" xfId="8034" xr:uid="{E48D4A90-11ED-40A4-AE42-017C25C55156}"/>
    <cellStyle name="40% - Accent5 2 3 2 2 2 2 3" xfId="5138" xr:uid="{17A54392-9734-4AD9-957B-0BC607D1DA90}"/>
    <cellStyle name="40% - Accent5 2 3 2 2 2 3" xfId="6592" xr:uid="{A06C06B6-4C6F-4453-B8CC-E8253E02C32B}"/>
    <cellStyle name="40% - Accent5 2 3 2 2 2 4" xfId="3696" xr:uid="{1818D051-4429-4AAE-904E-FEFF5BA94727}"/>
    <cellStyle name="40% - Accent5 2 3 2 2 3" xfId="781" xr:uid="{92C00732-23C5-44F7-A4EA-042F8FD29A0E}"/>
    <cellStyle name="40% - Accent5 2 3 2 2 3 2" xfId="2245" xr:uid="{8F3EC27A-D9BF-4881-A0A6-0CC7FE5088AC}"/>
    <cellStyle name="40% - Accent5 2 3 2 2 3 2 2" xfId="8035" xr:uid="{56362155-FAF6-41B8-ABBB-73B80994A695}"/>
    <cellStyle name="40% - Accent5 2 3 2 2 3 2 3" xfId="5139" xr:uid="{47A23624-D9B3-457C-8914-62B1D0D22E22}"/>
    <cellStyle name="40% - Accent5 2 3 2 2 3 3" xfId="6593" xr:uid="{CF9F420D-3957-46ED-8310-CC15ED646C52}"/>
    <cellStyle name="40% - Accent5 2 3 2 2 3 4" xfId="3697" xr:uid="{C23C25B4-33A8-4F21-939F-E02BFDD06146}"/>
    <cellStyle name="40% - Accent5 2 3 2 2 4" xfId="2243" xr:uid="{8BB911B0-4C88-42A8-8F55-7F9F1A7058EA}"/>
    <cellStyle name="40% - Accent5 2 3 2 2 4 2" xfId="8033" xr:uid="{5F8ADB51-6C56-4479-85B0-757ADC7C5160}"/>
    <cellStyle name="40% - Accent5 2 3 2 2 4 3" xfId="5137" xr:uid="{85A67027-E0B0-4231-AD5D-B6900BD3358D}"/>
    <cellStyle name="40% - Accent5 2 3 2 2 5" xfId="6591" xr:uid="{1C80245A-F432-4EB1-A9CC-483BFCA55018}"/>
    <cellStyle name="40% - Accent5 2 3 2 2 6" xfId="3695" xr:uid="{3DC366DD-72A8-4E5B-9C15-7F507E8426B0}"/>
    <cellStyle name="40% - Accent5 2 3 2 3" xfId="782" xr:uid="{EA47AF67-19FB-4D83-B0CB-C736AA024F26}"/>
    <cellStyle name="40% - Accent5 2 3 2 3 2" xfId="783" xr:uid="{D1DB74D3-B9D6-4F48-BDD7-9E11F5BCAC56}"/>
    <cellStyle name="40% - Accent5 2 3 2 3 2 2" xfId="2247" xr:uid="{F7E59359-92C4-4533-8D54-0C3F45E01AD5}"/>
    <cellStyle name="40% - Accent5 2 3 2 3 2 2 2" xfId="8037" xr:uid="{801DBDAF-3E06-491B-84DF-B3CEE4098AFD}"/>
    <cellStyle name="40% - Accent5 2 3 2 3 2 2 3" xfId="5141" xr:uid="{DB3F2FAF-FBA5-4B9C-A8BE-0F7EBD188A14}"/>
    <cellStyle name="40% - Accent5 2 3 2 3 2 3" xfId="6595" xr:uid="{AB251D5E-07D7-468D-98C6-1145EB11E3FB}"/>
    <cellStyle name="40% - Accent5 2 3 2 3 2 4" xfId="3699" xr:uid="{D372B7D9-6981-48E6-95DE-78027407BA83}"/>
    <cellStyle name="40% - Accent5 2 3 2 3 3" xfId="784" xr:uid="{62F5FB2F-AAE5-473D-AE90-F2A521E555ED}"/>
    <cellStyle name="40% - Accent5 2 3 2 3 3 2" xfId="2248" xr:uid="{3743DCEB-A0E1-43FE-B4BC-F3F0E885AB26}"/>
    <cellStyle name="40% - Accent5 2 3 2 3 3 2 2" xfId="8038" xr:uid="{9A5992AB-4827-42C8-A563-844BFE5C0869}"/>
    <cellStyle name="40% - Accent5 2 3 2 3 3 2 3" xfId="5142" xr:uid="{3F12F869-5E39-4C56-8F23-89CE5EFD9E6B}"/>
    <cellStyle name="40% - Accent5 2 3 2 3 3 3" xfId="6596" xr:uid="{7B4CF803-21FD-4BEE-BEAB-274327D42ABA}"/>
    <cellStyle name="40% - Accent5 2 3 2 3 3 4" xfId="3700" xr:uid="{6A4B7F5B-8AAF-44AE-A38E-F685F449BC6B}"/>
    <cellStyle name="40% - Accent5 2 3 2 3 4" xfId="2246" xr:uid="{12393F93-03CE-402A-A380-D401D09270C7}"/>
    <cellStyle name="40% - Accent5 2 3 2 3 4 2" xfId="8036" xr:uid="{9342A249-213E-441E-BF90-BF253D857F2F}"/>
    <cellStyle name="40% - Accent5 2 3 2 3 4 3" xfId="5140" xr:uid="{2E74D6C0-8190-4167-8FD0-6F613E9567EE}"/>
    <cellStyle name="40% - Accent5 2 3 2 3 5" xfId="6594" xr:uid="{8083C855-447F-4A83-8F73-3BBA84F1377D}"/>
    <cellStyle name="40% - Accent5 2 3 2 3 6" xfId="3698" xr:uid="{6A458A84-0E96-4181-A1D5-A2688A6214A5}"/>
    <cellStyle name="40% - Accent5 2 3 2 4" xfId="785" xr:uid="{F4F4C8FD-B18E-4702-A565-267604032C3E}"/>
    <cellStyle name="40% - Accent5 2 3 2 4 2" xfId="786" xr:uid="{0511C12A-93CA-4CD9-AD1A-FF3565235DDC}"/>
    <cellStyle name="40% - Accent5 2 3 2 4 2 2" xfId="2250" xr:uid="{757EF42D-C0CF-43A8-8944-618E70F3C690}"/>
    <cellStyle name="40% - Accent5 2 3 2 4 2 2 2" xfId="8040" xr:uid="{420DAE3A-7265-4DFE-810C-9C4D48F9DE40}"/>
    <cellStyle name="40% - Accent5 2 3 2 4 2 2 3" xfId="5144" xr:uid="{B13D20AC-1B97-4729-843C-DADE64C2033D}"/>
    <cellStyle name="40% - Accent5 2 3 2 4 2 3" xfId="6598" xr:uid="{CA2AB647-5EB7-483D-9108-A34112E516BE}"/>
    <cellStyle name="40% - Accent5 2 3 2 4 2 4" xfId="3702" xr:uid="{2F65B548-782E-4B1C-9284-D1CB621BD2EC}"/>
    <cellStyle name="40% - Accent5 2 3 2 4 3" xfId="787" xr:uid="{D76941BF-8286-40A2-A06E-BEDA97816704}"/>
    <cellStyle name="40% - Accent5 2 3 2 4 3 2" xfId="2251" xr:uid="{08F194F8-FB2F-4657-9EF3-17D15B6CA9AD}"/>
    <cellStyle name="40% - Accent5 2 3 2 4 3 2 2" xfId="8041" xr:uid="{D334DF64-9B15-4A87-A2FD-034EA8595608}"/>
    <cellStyle name="40% - Accent5 2 3 2 4 3 2 3" xfId="5145" xr:uid="{EA5BDF63-86F2-44F9-BFC2-2097FA23EC49}"/>
    <cellStyle name="40% - Accent5 2 3 2 4 3 3" xfId="6599" xr:uid="{1A106426-29E3-4036-94F1-22A58D5505EC}"/>
    <cellStyle name="40% - Accent5 2 3 2 4 3 4" xfId="3703" xr:uid="{DE71DED9-EF0A-468B-8BA7-3639C9304E61}"/>
    <cellStyle name="40% - Accent5 2 3 2 4 4" xfId="2249" xr:uid="{C8A61118-FE2F-442C-8C70-18B0BD33FEBD}"/>
    <cellStyle name="40% - Accent5 2 3 2 4 4 2" xfId="8039" xr:uid="{674466F6-8F27-4E47-9E6C-47C86B788233}"/>
    <cellStyle name="40% - Accent5 2 3 2 4 4 3" xfId="5143" xr:uid="{49C39950-8B10-4901-8070-902939EE857E}"/>
    <cellStyle name="40% - Accent5 2 3 2 4 5" xfId="6597" xr:uid="{E3D4F7C2-4438-4F60-B3A8-191720B79539}"/>
    <cellStyle name="40% - Accent5 2 3 2 4 6" xfId="3701" xr:uid="{AF71D1AD-805B-475E-A7F3-5F0BB26AA786}"/>
    <cellStyle name="40% - Accent5 2 3 2 5" xfId="788" xr:uid="{E04E7146-893C-489B-A1CF-D106D713E612}"/>
    <cellStyle name="40% - Accent5 2 3 2 5 2" xfId="2252" xr:uid="{DB449367-D6A8-4631-860A-2254B6B92068}"/>
    <cellStyle name="40% - Accent5 2 3 2 5 2 2" xfId="8042" xr:uid="{D6D9845C-9B2B-4AAC-8F52-2C8B8B0B1B3B}"/>
    <cellStyle name="40% - Accent5 2 3 2 5 2 3" xfId="5146" xr:uid="{5AEBBC9A-2BCB-464B-9467-92FF30D0F02E}"/>
    <cellStyle name="40% - Accent5 2 3 2 5 3" xfId="6600" xr:uid="{AE17F8E3-864D-404E-A1EC-FEC198BCBCCC}"/>
    <cellStyle name="40% - Accent5 2 3 2 5 4" xfId="3704" xr:uid="{5DE1913F-414F-49EC-8D7F-400FD0F89371}"/>
    <cellStyle name="40% - Accent5 2 3 2 6" xfId="789" xr:uid="{6220A4FA-E973-4DAD-AB8E-4C744EE3EB66}"/>
    <cellStyle name="40% - Accent5 2 3 2 6 2" xfId="2253" xr:uid="{5CED46EE-0A1A-44F3-9B89-D65178FCAA46}"/>
    <cellStyle name="40% - Accent5 2 3 2 6 2 2" xfId="8043" xr:uid="{4C26D622-624E-4C74-8529-735F3EC136A6}"/>
    <cellStyle name="40% - Accent5 2 3 2 6 2 3" xfId="5147" xr:uid="{7B3462E0-C574-4999-A55A-94CF711D503E}"/>
    <cellStyle name="40% - Accent5 2 3 2 6 3" xfId="6601" xr:uid="{45E07DFD-5620-4996-BD9D-BE1F93323175}"/>
    <cellStyle name="40% - Accent5 2 3 2 6 4" xfId="3705" xr:uid="{2908F491-08B3-49ED-A613-4878A738CD0B}"/>
    <cellStyle name="40% - Accent5 2 3 2 7" xfId="2242" xr:uid="{5E21C503-F04D-4382-87B6-49A982BAA582}"/>
    <cellStyle name="40% - Accent5 2 3 2 7 2" xfId="8032" xr:uid="{65EC9D88-62BE-417E-A3ED-FAC5FF8310F5}"/>
    <cellStyle name="40% - Accent5 2 3 2 7 3" xfId="5136" xr:uid="{BBAF7DB1-A79E-41F3-A425-205F23A203C3}"/>
    <cellStyle name="40% - Accent5 2 3 2 8" xfId="6590" xr:uid="{951F8044-2CC7-430D-B999-5E55D302DFA7}"/>
    <cellStyle name="40% - Accent5 2 3 2 9" xfId="3694" xr:uid="{49E49CF6-F2AE-4CA2-A6B2-D9138B5D7D79}"/>
    <cellStyle name="40% - Accent5 2 3 3" xfId="790" xr:uid="{93AC4F17-0CD5-4C81-81B3-9327E2DC0EA2}"/>
    <cellStyle name="40% - Accent5 2 3 3 2" xfId="791" xr:uid="{A79CEBE8-1379-4D77-B012-725419F78A39}"/>
    <cellStyle name="40% - Accent5 2 3 3 2 2" xfId="2255" xr:uid="{06EAF5F7-BAD9-4C1A-B24A-7CED4173918B}"/>
    <cellStyle name="40% - Accent5 2 3 3 2 2 2" xfId="8045" xr:uid="{9974B549-8ED3-4A82-B30B-07489B220D14}"/>
    <cellStyle name="40% - Accent5 2 3 3 2 2 3" xfId="5149" xr:uid="{3C76E746-61CC-49C7-8229-B2199A58FD84}"/>
    <cellStyle name="40% - Accent5 2 3 3 2 3" xfId="6603" xr:uid="{69408274-3540-4524-A675-0EEDE4FE658E}"/>
    <cellStyle name="40% - Accent5 2 3 3 2 4" xfId="3707" xr:uid="{17CBB8EF-81C0-41C6-8D58-19169B9B32DA}"/>
    <cellStyle name="40% - Accent5 2 3 3 3" xfId="792" xr:uid="{F40A18AA-B258-40E5-9F85-7E62CF5C92C6}"/>
    <cellStyle name="40% - Accent5 2 3 3 3 2" xfId="2256" xr:uid="{05A77FC8-B910-45E1-A707-135E3AB6283E}"/>
    <cellStyle name="40% - Accent5 2 3 3 3 2 2" xfId="8046" xr:uid="{BFD395A9-6E9E-49A6-B4AC-3786ABA194F4}"/>
    <cellStyle name="40% - Accent5 2 3 3 3 2 3" xfId="5150" xr:uid="{62FE8CF5-2856-46E9-B0C4-71B38310E3CE}"/>
    <cellStyle name="40% - Accent5 2 3 3 3 3" xfId="6604" xr:uid="{0C9A4560-DB87-4AED-ACC4-F3D1171F5A1F}"/>
    <cellStyle name="40% - Accent5 2 3 3 3 4" xfId="3708" xr:uid="{B257910D-E624-4231-94F7-44D7C811810B}"/>
    <cellStyle name="40% - Accent5 2 3 3 4" xfId="2254" xr:uid="{73EA6BD8-3B4B-4ACA-87EE-4BE673C01686}"/>
    <cellStyle name="40% - Accent5 2 3 3 4 2" xfId="8044" xr:uid="{29AE51E2-8EED-4A7C-867E-4DCAC4C61E48}"/>
    <cellStyle name="40% - Accent5 2 3 3 4 3" xfId="5148" xr:uid="{DFAF191A-9730-4635-AE5B-9A30AC993847}"/>
    <cellStyle name="40% - Accent5 2 3 3 5" xfId="6602" xr:uid="{DFD19E78-DD5B-4F8D-ABC5-DE6505C5A654}"/>
    <cellStyle name="40% - Accent5 2 3 3 6" xfId="3706" xr:uid="{61C2AED1-8365-40A9-98A7-30549057B318}"/>
    <cellStyle name="40% - Accent5 2 3 4" xfId="793" xr:uid="{0D635BC3-E247-41C6-8A3B-67BCBF2C1EC4}"/>
    <cellStyle name="40% - Accent5 2 3 4 2" xfId="794" xr:uid="{74853FC1-7C26-435A-839F-56D88F4E11D5}"/>
    <cellStyle name="40% - Accent5 2 3 4 2 2" xfId="2258" xr:uid="{F34E883E-3B07-4742-A770-C5483D196371}"/>
    <cellStyle name="40% - Accent5 2 3 4 2 2 2" xfId="8048" xr:uid="{81B0D5DB-9E02-4D47-9CD7-6E681038735C}"/>
    <cellStyle name="40% - Accent5 2 3 4 2 2 3" xfId="5152" xr:uid="{EB916CAB-CBCE-4FE6-A5A1-0D8CD47EE783}"/>
    <cellStyle name="40% - Accent5 2 3 4 2 3" xfId="6606" xr:uid="{137AA0ED-AA2F-4136-B8E2-F29F870F3365}"/>
    <cellStyle name="40% - Accent5 2 3 4 2 4" xfId="3710" xr:uid="{69AD7633-0C7B-4CBE-B818-8A21B6786B23}"/>
    <cellStyle name="40% - Accent5 2 3 4 3" xfId="795" xr:uid="{DF51E7C7-8BC6-4A9F-AC84-2B0CBF44C56F}"/>
    <cellStyle name="40% - Accent5 2 3 4 3 2" xfId="2259" xr:uid="{B1CD3917-30D9-4C4A-B667-78E17B17B9A9}"/>
    <cellStyle name="40% - Accent5 2 3 4 3 2 2" xfId="8049" xr:uid="{EC5FF631-EFAF-426D-A0AF-B546F1EA8B0C}"/>
    <cellStyle name="40% - Accent5 2 3 4 3 2 3" xfId="5153" xr:uid="{F0888CE6-0285-4162-9F40-959BDC92B0A9}"/>
    <cellStyle name="40% - Accent5 2 3 4 3 3" xfId="6607" xr:uid="{62E762C0-CF19-4399-AD0C-D6EDAEAD4C3D}"/>
    <cellStyle name="40% - Accent5 2 3 4 3 4" xfId="3711" xr:uid="{DDFE8987-0A23-4DAC-8167-A53A78B0C178}"/>
    <cellStyle name="40% - Accent5 2 3 4 4" xfId="2257" xr:uid="{0C5EF44D-CA0A-4301-85FC-F3BDD3D69772}"/>
    <cellStyle name="40% - Accent5 2 3 4 4 2" xfId="8047" xr:uid="{724CD38A-EE05-4A86-B5A4-12B2B24EC5EE}"/>
    <cellStyle name="40% - Accent5 2 3 4 4 3" xfId="5151" xr:uid="{0BEF9C4F-C883-47C2-B8DF-54FA64F583A7}"/>
    <cellStyle name="40% - Accent5 2 3 4 5" xfId="6605" xr:uid="{96DD357C-656A-4C5B-AF09-F3AE87EDB17D}"/>
    <cellStyle name="40% - Accent5 2 3 4 6" xfId="3709" xr:uid="{C70BE9ED-B309-4523-9DD6-9AFB04255B00}"/>
    <cellStyle name="40% - Accent5 2 3 5" xfId="796" xr:uid="{D9CB47DD-3A67-4E97-B154-12BD697C9CEE}"/>
    <cellStyle name="40% - Accent5 2 3 5 2" xfId="797" xr:uid="{C2C0BBDA-12AE-4AAC-80C0-432FA25DA060}"/>
    <cellStyle name="40% - Accent5 2 3 5 2 2" xfId="2261" xr:uid="{C4AC06A5-88C7-4217-A6D6-D3D27F25A055}"/>
    <cellStyle name="40% - Accent5 2 3 5 2 2 2" xfId="8051" xr:uid="{C2FC5D07-5737-41D2-99C1-90CCD175545E}"/>
    <cellStyle name="40% - Accent5 2 3 5 2 2 3" xfId="5155" xr:uid="{B5A71160-34A7-46E3-9E14-3182AAAB8991}"/>
    <cellStyle name="40% - Accent5 2 3 5 2 3" xfId="6609" xr:uid="{F8E21F0D-4088-40F4-A72C-4FE4B415F8D6}"/>
    <cellStyle name="40% - Accent5 2 3 5 2 4" xfId="3713" xr:uid="{4BAFDB07-2A1D-4773-AF0C-3D17CEA8A2F3}"/>
    <cellStyle name="40% - Accent5 2 3 5 3" xfId="798" xr:uid="{1146558D-ACCC-43E6-9A70-00CCD0CBAE51}"/>
    <cellStyle name="40% - Accent5 2 3 5 3 2" xfId="2262" xr:uid="{455FBB86-307F-4534-9A5B-B5150891E65A}"/>
    <cellStyle name="40% - Accent5 2 3 5 3 2 2" xfId="8052" xr:uid="{937E3C86-ABB8-4A8E-B7B8-CAB58479B75E}"/>
    <cellStyle name="40% - Accent5 2 3 5 3 2 3" xfId="5156" xr:uid="{6AA4EDCC-9660-4F25-9EE3-86B28AD9CEE8}"/>
    <cellStyle name="40% - Accent5 2 3 5 3 3" xfId="6610" xr:uid="{74FAD187-6CAF-4736-B376-9870E5CFE6D7}"/>
    <cellStyle name="40% - Accent5 2 3 5 3 4" xfId="3714" xr:uid="{C2937D00-74C7-47C4-B1D1-03B3323664F6}"/>
    <cellStyle name="40% - Accent5 2 3 5 4" xfId="2260" xr:uid="{C50702A8-C07C-430F-97A5-27B4B1BAA3DE}"/>
    <cellStyle name="40% - Accent5 2 3 5 4 2" xfId="8050" xr:uid="{6DD4E8BD-F5ED-4466-B104-BFA810A8582E}"/>
    <cellStyle name="40% - Accent5 2 3 5 4 3" xfId="5154" xr:uid="{05AEC477-D9E6-401B-8CC2-1C6EEC292CA8}"/>
    <cellStyle name="40% - Accent5 2 3 5 5" xfId="6608" xr:uid="{3DF1407E-041D-4574-873B-EAE62F2FEB4F}"/>
    <cellStyle name="40% - Accent5 2 3 5 6" xfId="3712" xr:uid="{3E240479-BCAA-4501-9DD6-52C65AEE3A21}"/>
    <cellStyle name="40% - Accent5 2 3 6" xfId="799" xr:uid="{BE1C1177-14AA-4213-ACF4-F47C1A7B8FAD}"/>
    <cellStyle name="40% - Accent5 2 3 6 2" xfId="2263" xr:uid="{F569750F-10E3-488C-B2D2-EDFE04A9020B}"/>
    <cellStyle name="40% - Accent5 2 3 6 2 2" xfId="8053" xr:uid="{E774B6B1-E1CF-4006-A95E-EB4209386E06}"/>
    <cellStyle name="40% - Accent5 2 3 6 2 3" xfId="5157" xr:uid="{88FC04E3-7297-48C9-8F80-1B2CFC13DB95}"/>
    <cellStyle name="40% - Accent5 2 3 6 3" xfId="6611" xr:uid="{11FB98C7-00C3-44A0-B683-EFEEE83F5352}"/>
    <cellStyle name="40% - Accent5 2 3 6 4" xfId="3715" xr:uid="{4B08FF4D-B34E-4BD0-8B39-155CC59ED5C3}"/>
    <cellStyle name="40% - Accent5 2 3 7" xfId="800" xr:uid="{6B753542-6883-47C4-BC6B-6AA324964990}"/>
    <cellStyle name="40% - Accent5 2 3 7 2" xfId="2264" xr:uid="{6858AB5A-E4A0-422E-B468-00D103BCE456}"/>
    <cellStyle name="40% - Accent5 2 3 7 2 2" xfId="8054" xr:uid="{41A7CE15-6B01-4236-AEB1-09BA52467888}"/>
    <cellStyle name="40% - Accent5 2 3 7 2 3" xfId="5158" xr:uid="{E557C2AB-1B38-4DAC-8485-5E3E426ACA50}"/>
    <cellStyle name="40% - Accent5 2 3 7 3" xfId="6612" xr:uid="{D3600E61-16B4-42E0-899C-7C8EC19D6619}"/>
    <cellStyle name="40% - Accent5 2 3 7 4" xfId="3716" xr:uid="{E4444891-D6C8-4B40-954D-3FC2D774C080}"/>
    <cellStyle name="40% - Accent5 2 3 8" xfId="2241" xr:uid="{3DE37E62-02B8-448F-8AB0-F9E09EDA6D26}"/>
    <cellStyle name="40% - Accent5 2 3 8 2" xfId="8031" xr:uid="{A4C5062A-4D63-4AB2-A290-AF405B1250A0}"/>
    <cellStyle name="40% - Accent5 2 3 8 3" xfId="5135" xr:uid="{4D04F345-CACD-4B31-A55D-643F7047CFE9}"/>
    <cellStyle name="40% - Accent5 2 3 9" xfId="6589" xr:uid="{C00DF0B8-5BDE-411A-9ABE-0F9A2B3E8272}"/>
    <cellStyle name="40% - Accent5 2 4" xfId="801" xr:uid="{28FCA26F-5270-4535-93BE-74BEDD7BB81F}"/>
    <cellStyle name="40% - Accent5 2 4 2" xfId="802" xr:uid="{FD67C33E-042A-47BB-9D31-212925D855B8}"/>
    <cellStyle name="40% - Accent5 2 4 2 2" xfId="803" xr:uid="{808DCEB8-66E8-4D70-85AD-DDAAF50E6B50}"/>
    <cellStyle name="40% - Accent5 2 4 2 2 2" xfId="2267" xr:uid="{780E8532-4074-41A3-9FB3-3BDABCA8B77D}"/>
    <cellStyle name="40% - Accent5 2 4 2 2 2 2" xfId="8057" xr:uid="{19E8CEAC-005D-4C64-BF78-EE7625AA9702}"/>
    <cellStyle name="40% - Accent5 2 4 2 2 2 3" xfId="5161" xr:uid="{1BFE7EA4-BE03-4F16-9C49-037FD43B3BBD}"/>
    <cellStyle name="40% - Accent5 2 4 2 2 3" xfId="6615" xr:uid="{AEA0CA33-FF5A-41EE-9674-80645938AD13}"/>
    <cellStyle name="40% - Accent5 2 4 2 2 4" xfId="3719" xr:uid="{71456FD5-9B92-40E5-9CA1-9C332797688E}"/>
    <cellStyle name="40% - Accent5 2 4 2 3" xfId="804" xr:uid="{EDE39492-8CC6-4990-AE36-17C8551B500C}"/>
    <cellStyle name="40% - Accent5 2 4 2 3 2" xfId="2268" xr:uid="{045B8FF2-1946-4E43-B46B-F78CD734D845}"/>
    <cellStyle name="40% - Accent5 2 4 2 3 2 2" xfId="8058" xr:uid="{D9095A52-C859-4C25-8D9A-8045087B8590}"/>
    <cellStyle name="40% - Accent5 2 4 2 3 2 3" xfId="5162" xr:uid="{B59B5C89-5CDC-497E-BBE5-FD9165C8D0D3}"/>
    <cellStyle name="40% - Accent5 2 4 2 3 3" xfId="6616" xr:uid="{2F4F745D-407D-4A1B-8D8E-2537FFC4BED0}"/>
    <cellStyle name="40% - Accent5 2 4 2 3 4" xfId="3720" xr:uid="{7FB9BE3E-721C-4440-B255-F37BACFF3B0B}"/>
    <cellStyle name="40% - Accent5 2 4 2 4" xfId="2266" xr:uid="{6D349CBD-C550-4E28-919D-645705A04977}"/>
    <cellStyle name="40% - Accent5 2 4 2 4 2" xfId="8056" xr:uid="{F6660EE7-3C05-41B1-9F4F-CB5A848DEED2}"/>
    <cellStyle name="40% - Accent5 2 4 2 4 3" xfId="5160" xr:uid="{0FC53FF8-F62A-4662-B1AF-9ADC087D9EC9}"/>
    <cellStyle name="40% - Accent5 2 4 2 5" xfId="6614" xr:uid="{DA511816-9FEB-4866-82D7-D0D159B6698C}"/>
    <cellStyle name="40% - Accent5 2 4 2 6" xfId="3718" xr:uid="{D26A1565-666C-4E59-8C87-059303E9E910}"/>
    <cellStyle name="40% - Accent5 2 4 3" xfId="805" xr:uid="{A9FB0C38-096C-4C2F-BFC5-34DF0E3DFA24}"/>
    <cellStyle name="40% - Accent5 2 4 3 2" xfId="806" xr:uid="{D1F6FAB2-1DB9-48FC-A3B7-DB7FE02F3E81}"/>
    <cellStyle name="40% - Accent5 2 4 3 2 2" xfId="2270" xr:uid="{4A16852A-8E6C-4AE9-A663-EF11C5117E23}"/>
    <cellStyle name="40% - Accent5 2 4 3 2 2 2" xfId="8060" xr:uid="{ACDF1ACD-5201-4CB0-A997-48C1F7D5A0AA}"/>
    <cellStyle name="40% - Accent5 2 4 3 2 2 3" xfId="5164" xr:uid="{F2E5CF6B-AECF-48E9-8A3B-D5EBF263EC60}"/>
    <cellStyle name="40% - Accent5 2 4 3 2 3" xfId="6618" xr:uid="{C3E33D92-B2DD-4D74-9E78-F5D4A94755C3}"/>
    <cellStyle name="40% - Accent5 2 4 3 2 4" xfId="3722" xr:uid="{8A33B5E2-E848-4DC5-9AEA-E451AA1CDE0D}"/>
    <cellStyle name="40% - Accent5 2 4 3 3" xfId="807" xr:uid="{893C58E0-0877-4B0D-8BC6-4A8FC2932BF4}"/>
    <cellStyle name="40% - Accent5 2 4 3 3 2" xfId="2271" xr:uid="{23BCFC48-8EDE-4CF3-811D-292FA6520709}"/>
    <cellStyle name="40% - Accent5 2 4 3 3 2 2" xfId="8061" xr:uid="{02DEE2EC-B1CE-4706-9170-1C87C9AB72CE}"/>
    <cellStyle name="40% - Accent5 2 4 3 3 2 3" xfId="5165" xr:uid="{425D5E51-BA2A-4E97-8211-B034323E2FB8}"/>
    <cellStyle name="40% - Accent5 2 4 3 3 3" xfId="6619" xr:uid="{55562604-25CE-4620-9F03-ABC82B4A04C3}"/>
    <cellStyle name="40% - Accent5 2 4 3 3 4" xfId="3723" xr:uid="{D8309764-8709-4C1F-9182-133109B573C2}"/>
    <cellStyle name="40% - Accent5 2 4 3 4" xfId="2269" xr:uid="{1D45AE5D-1EA3-46F9-B64F-5DAC4C173D1F}"/>
    <cellStyle name="40% - Accent5 2 4 3 4 2" xfId="8059" xr:uid="{3504B525-D2E6-415E-BFB4-72E718C886CE}"/>
    <cellStyle name="40% - Accent5 2 4 3 4 3" xfId="5163" xr:uid="{1CB9B8A8-41C1-4E33-BBC4-DD278A45BED5}"/>
    <cellStyle name="40% - Accent5 2 4 3 5" xfId="6617" xr:uid="{0BD7D4AE-55D7-4B24-8B82-4EB71F9EABC8}"/>
    <cellStyle name="40% - Accent5 2 4 3 6" xfId="3721" xr:uid="{7C62DDF9-FE32-4261-A467-F46DB13C7378}"/>
    <cellStyle name="40% - Accent5 2 4 4" xfId="808" xr:uid="{23EC5B72-9DE4-4F68-A2E7-DEDB82CA059A}"/>
    <cellStyle name="40% - Accent5 2 4 4 2" xfId="809" xr:uid="{490EE3C8-8876-4D74-8C5B-3F27A99F44AB}"/>
    <cellStyle name="40% - Accent5 2 4 4 2 2" xfId="2273" xr:uid="{90190679-5095-4D04-A0FF-FC6FB1AF0840}"/>
    <cellStyle name="40% - Accent5 2 4 4 2 2 2" xfId="8063" xr:uid="{B45A94A5-D86C-4BBE-BCF3-1F21D22FD299}"/>
    <cellStyle name="40% - Accent5 2 4 4 2 2 3" xfId="5167" xr:uid="{FE206DCF-974D-408E-8B21-FE39041AB789}"/>
    <cellStyle name="40% - Accent5 2 4 4 2 3" xfId="6621" xr:uid="{E3BC3FB2-2AC7-4597-ADA1-D84C6DF8468F}"/>
    <cellStyle name="40% - Accent5 2 4 4 2 4" xfId="3725" xr:uid="{4ED7F65B-E41A-4903-9211-3EE176CC3AF7}"/>
    <cellStyle name="40% - Accent5 2 4 4 3" xfId="810" xr:uid="{1D0E5635-6027-4879-996B-D820FD994CA2}"/>
    <cellStyle name="40% - Accent5 2 4 4 3 2" xfId="2274" xr:uid="{4D4D853B-E6C8-4703-ACFC-670211A0AF3D}"/>
    <cellStyle name="40% - Accent5 2 4 4 3 2 2" xfId="8064" xr:uid="{8127CCF8-13BE-49B7-A24B-EAFA9DEB7D66}"/>
    <cellStyle name="40% - Accent5 2 4 4 3 2 3" xfId="5168" xr:uid="{68393337-27D6-459F-8867-A6047570658E}"/>
    <cellStyle name="40% - Accent5 2 4 4 3 3" xfId="6622" xr:uid="{AFEB1F40-1A21-447E-8E14-D595F1E8DAF3}"/>
    <cellStyle name="40% - Accent5 2 4 4 3 4" xfId="3726" xr:uid="{2C471E5F-EFC0-41C6-8BCF-848A0806D9EB}"/>
    <cellStyle name="40% - Accent5 2 4 4 4" xfId="2272" xr:uid="{57792003-D7AE-4D43-985D-B676D8B5B85A}"/>
    <cellStyle name="40% - Accent5 2 4 4 4 2" xfId="8062" xr:uid="{CDB11CA6-A14C-4B82-B11B-920D0820F01F}"/>
    <cellStyle name="40% - Accent5 2 4 4 4 3" xfId="5166" xr:uid="{7445BF68-A0B7-4AFB-B4C4-DFE6D51BFBD4}"/>
    <cellStyle name="40% - Accent5 2 4 4 5" xfId="6620" xr:uid="{3E0AB423-2C55-4484-A599-7D7CC0409724}"/>
    <cellStyle name="40% - Accent5 2 4 4 6" xfId="3724" xr:uid="{F67CCDED-7B0F-46B2-9C17-F840D40D9C0F}"/>
    <cellStyle name="40% - Accent5 2 4 5" xfId="811" xr:uid="{5148B2AC-409A-4BFF-8A37-DB866C3A7FA3}"/>
    <cellStyle name="40% - Accent5 2 4 5 2" xfId="2275" xr:uid="{832818F3-C7BB-40BC-AAEB-764DC8AEBCED}"/>
    <cellStyle name="40% - Accent5 2 4 5 2 2" xfId="8065" xr:uid="{D3FBAAA6-5A62-4FDC-8DB5-C13F0250C2DE}"/>
    <cellStyle name="40% - Accent5 2 4 5 2 3" xfId="5169" xr:uid="{9E1DFB82-2BF9-45AC-96B3-4CD1B7C9BEC8}"/>
    <cellStyle name="40% - Accent5 2 4 5 3" xfId="6623" xr:uid="{214469DC-2DC4-4A6D-B206-4CEB257CC6FB}"/>
    <cellStyle name="40% - Accent5 2 4 5 4" xfId="3727" xr:uid="{A34A184B-6C17-444B-910C-1EF62DA87CEF}"/>
    <cellStyle name="40% - Accent5 2 4 6" xfId="812" xr:uid="{0E2A86C9-CFCB-4DC5-BD87-52EF0F87C3A2}"/>
    <cellStyle name="40% - Accent5 2 4 6 2" xfId="2276" xr:uid="{CC4F74E3-9FCD-42F2-AABC-C10AB3DC0F17}"/>
    <cellStyle name="40% - Accent5 2 4 6 2 2" xfId="8066" xr:uid="{D5E1213D-D510-4842-A040-B6C69D65B4D6}"/>
    <cellStyle name="40% - Accent5 2 4 6 2 3" xfId="5170" xr:uid="{BC2E5E77-2ED7-404C-B878-B176829F5FFD}"/>
    <cellStyle name="40% - Accent5 2 4 6 3" xfId="6624" xr:uid="{A06FB16E-8C74-45BF-886D-EB61885CC9C8}"/>
    <cellStyle name="40% - Accent5 2 4 6 4" xfId="3728" xr:uid="{7F6E0ADA-9D68-467B-88FE-864239A6A7E2}"/>
    <cellStyle name="40% - Accent5 2 4 7" xfId="2265" xr:uid="{9EA9205D-E49A-479B-AEEA-EE669BA2AAEB}"/>
    <cellStyle name="40% - Accent5 2 4 7 2" xfId="8055" xr:uid="{36AE6BBD-4855-4B48-A704-D49AE43E0D1F}"/>
    <cellStyle name="40% - Accent5 2 4 7 3" xfId="5159" xr:uid="{D289A202-10E4-4995-9825-6045FB19A717}"/>
    <cellStyle name="40% - Accent5 2 4 8" xfId="6613" xr:uid="{32372234-FD27-4E02-AF03-BF19C68A9A69}"/>
    <cellStyle name="40% - Accent5 2 4 9" xfId="3717" xr:uid="{BE1DDFFE-EAD2-410E-9A1B-13FC4C2E2D58}"/>
    <cellStyle name="40% - Accent5 2 5" xfId="813" xr:uid="{A6F2D8B5-4FBA-4DCE-9244-122667CDD4DB}"/>
    <cellStyle name="40% - Accent5 2 5 2" xfId="814" xr:uid="{4C4F8A4A-1C5D-43FF-9163-5F00FE0D67F2}"/>
    <cellStyle name="40% - Accent5 2 5 2 2" xfId="2278" xr:uid="{ED982F1C-7701-491E-B818-C44B79838D09}"/>
    <cellStyle name="40% - Accent5 2 5 2 2 2" xfId="8068" xr:uid="{FD20ABC6-A17C-415F-A424-A03E804F4FF9}"/>
    <cellStyle name="40% - Accent5 2 5 2 2 3" xfId="5172" xr:uid="{F7D75685-565E-443A-BD0C-85FED863668F}"/>
    <cellStyle name="40% - Accent5 2 5 2 3" xfId="6626" xr:uid="{9DF419F5-BBAC-474B-9DEE-74301F30A4FB}"/>
    <cellStyle name="40% - Accent5 2 5 2 4" xfId="3730" xr:uid="{C4A21AA2-7EA9-46AC-B304-035BAD2AD9CF}"/>
    <cellStyle name="40% - Accent5 2 5 3" xfId="815" xr:uid="{22059A99-D590-46E3-AD14-EF480D2CCD29}"/>
    <cellStyle name="40% - Accent5 2 5 3 2" xfId="2279" xr:uid="{4CEBC243-DA55-45AC-B1EF-D286155A59C5}"/>
    <cellStyle name="40% - Accent5 2 5 3 2 2" xfId="8069" xr:uid="{779F28C4-2AC8-4BC0-B0B3-7B2FE0392E07}"/>
    <cellStyle name="40% - Accent5 2 5 3 2 3" xfId="5173" xr:uid="{5CED99AB-85CC-4D40-A17D-DC5417B937FD}"/>
    <cellStyle name="40% - Accent5 2 5 3 3" xfId="6627" xr:uid="{CC7365CC-7010-423D-9DD9-F2A475945E1D}"/>
    <cellStyle name="40% - Accent5 2 5 3 4" xfId="3731" xr:uid="{127358AC-6DF9-4E09-A4AF-BCEAA00214F4}"/>
    <cellStyle name="40% - Accent5 2 5 4" xfId="2277" xr:uid="{C1C46461-D894-43EB-8F90-F12BDFED33B1}"/>
    <cellStyle name="40% - Accent5 2 5 4 2" xfId="8067" xr:uid="{8D8B1102-DDA3-4F3F-9547-C0AD455D1DAF}"/>
    <cellStyle name="40% - Accent5 2 5 4 3" xfId="5171" xr:uid="{56E76F0E-AB3F-4509-8784-1C37BDA247B3}"/>
    <cellStyle name="40% - Accent5 2 5 5" xfId="6625" xr:uid="{6AFF7E0A-F2B2-446D-8B23-8C0D0BB24266}"/>
    <cellStyle name="40% - Accent5 2 5 6" xfId="3729" xr:uid="{D4CAE4FF-016B-492F-9A38-A13D6AA55C8C}"/>
    <cellStyle name="40% - Accent5 2 6" xfId="816" xr:uid="{B65AC960-7FD0-4194-8F51-C71CA7FBF9E9}"/>
    <cellStyle name="40% - Accent5 2 6 2" xfId="817" xr:uid="{26B6C25C-8EE9-4FD1-A292-9A4F35B5F02D}"/>
    <cellStyle name="40% - Accent5 2 6 2 2" xfId="2281" xr:uid="{BD45E8E7-58A2-4262-BFD5-64EE8556160D}"/>
    <cellStyle name="40% - Accent5 2 6 2 2 2" xfId="8071" xr:uid="{6B1554A2-B6A4-477F-A6AA-4B3BC90DB7C7}"/>
    <cellStyle name="40% - Accent5 2 6 2 2 3" xfId="5175" xr:uid="{56F11F6A-7564-455C-88BF-BFA572C07280}"/>
    <cellStyle name="40% - Accent5 2 6 2 3" xfId="6629" xr:uid="{B53E3599-EC57-4EDC-9E9F-E58217FED814}"/>
    <cellStyle name="40% - Accent5 2 6 2 4" xfId="3733" xr:uid="{A6E0439C-9A4F-445D-92C9-7211A5812900}"/>
    <cellStyle name="40% - Accent5 2 6 3" xfId="818" xr:uid="{A1A64D63-1AC6-4C84-89BA-738BB4BFAD2F}"/>
    <cellStyle name="40% - Accent5 2 6 3 2" xfId="2282" xr:uid="{A2D9F482-5DA6-41F2-9AFB-2BE14E94B084}"/>
    <cellStyle name="40% - Accent5 2 6 3 2 2" xfId="8072" xr:uid="{A0C10275-7757-4C74-A6C0-0F5A7F333CE9}"/>
    <cellStyle name="40% - Accent5 2 6 3 2 3" xfId="5176" xr:uid="{7E4352C3-8CC7-4B15-8E3E-A698CE91E170}"/>
    <cellStyle name="40% - Accent5 2 6 3 3" xfId="6630" xr:uid="{98DDB4F2-20B8-4CFD-AE4E-9A4843C1414A}"/>
    <cellStyle name="40% - Accent5 2 6 3 4" xfId="3734" xr:uid="{2C984348-B473-4336-8BFB-ED615B54C25E}"/>
    <cellStyle name="40% - Accent5 2 6 4" xfId="2280" xr:uid="{332E03EF-1342-4EB0-906A-E44D6E32AE6A}"/>
    <cellStyle name="40% - Accent5 2 6 4 2" xfId="8070" xr:uid="{CE5324F8-841B-40FC-B97F-3D09B306E7AD}"/>
    <cellStyle name="40% - Accent5 2 6 4 3" xfId="5174" xr:uid="{38FF79DC-F6F7-4896-817D-DA8ACB15A428}"/>
    <cellStyle name="40% - Accent5 2 6 5" xfId="6628" xr:uid="{1BC1FB3D-FE74-4CBA-BA3F-4C713AEC93FE}"/>
    <cellStyle name="40% - Accent5 2 6 6" xfId="3732" xr:uid="{A0E965F7-A90C-45C1-A798-F104F65F5590}"/>
    <cellStyle name="40% - Accent5 2 7" xfId="819" xr:uid="{3E8BD433-9D8E-49CD-B764-537D77E8D082}"/>
    <cellStyle name="40% - Accent5 2 7 2" xfId="820" xr:uid="{7FC317D1-32D0-4E10-8C9B-34220B3D61ED}"/>
    <cellStyle name="40% - Accent5 2 7 2 2" xfId="2284" xr:uid="{5ED1549C-5E21-4C58-A83C-711E6D333287}"/>
    <cellStyle name="40% - Accent5 2 7 2 2 2" xfId="8074" xr:uid="{2B31C1E0-17A2-47D2-A898-B3781C0AC3B5}"/>
    <cellStyle name="40% - Accent5 2 7 2 2 3" xfId="5178" xr:uid="{514B2F3E-D98D-4C57-80B1-C8A046A8A036}"/>
    <cellStyle name="40% - Accent5 2 7 2 3" xfId="6632" xr:uid="{E70382F8-BC9A-4C44-9003-642EA5EDD1B7}"/>
    <cellStyle name="40% - Accent5 2 7 2 4" xfId="3736" xr:uid="{B645700C-82E0-4336-91B4-3D4BFAE24926}"/>
    <cellStyle name="40% - Accent5 2 7 3" xfId="821" xr:uid="{CB0D85D8-5FF0-4A71-BE2F-09316753F9A7}"/>
    <cellStyle name="40% - Accent5 2 7 3 2" xfId="2285" xr:uid="{B834891A-47DB-4905-B092-C0906703AA65}"/>
    <cellStyle name="40% - Accent5 2 7 3 2 2" xfId="8075" xr:uid="{55C0C888-B4EB-48EA-AABC-A12E8D5E043E}"/>
    <cellStyle name="40% - Accent5 2 7 3 2 3" xfId="5179" xr:uid="{3D1C1B36-E08D-4947-B43E-54149DBD4BF5}"/>
    <cellStyle name="40% - Accent5 2 7 3 3" xfId="6633" xr:uid="{505E0D28-F7E2-43B7-A32F-0A7B26348B3D}"/>
    <cellStyle name="40% - Accent5 2 7 3 4" xfId="3737" xr:uid="{8ABF2968-BE53-468D-B4FE-887AB2BD2D95}"/>
    <cellStyle name="40% - Accent5 2 7 4" xfId="2283" xr:uid="{B553AC13-9D8E-45A6-8548-7D529AF8734A}"/>
    <cellStyle name="40% - Accent5 2 7 4 2" xfId="8073" xr:uid="{CD7E83DF-DDEE-49AB-AADE-EED1F3BE54DD}"/>
    <cellStyle name="40% - Accent5 2 7 4 3" xfId="5177" xr:uid="{BDA14640-6B60-404D-A0B6-C36998489100}"/>
    <cellStyle name="40% - Accent5 2 7 5" xfId="6631" xr:uid="{EF648814-CFE6-403D-B61D-5D3AE3FF96D0}"/>
    <cellStyle name="40% - Accent5 2 7 6" xfId="3735" xr:uid="{792CEA5D-EAFB-407D-A0C3-0453CD0D9F09}"/>
    <cellStyle name="40% - Accent5 2 8" xfId="822" xr:uid="{A3213948-8754-4BA7-BE19-2A8C81919D57}"/>
    <cellStyle name="40% - Accent5 2 8 2" xfId="2286" xr:uid="{6C3605A5-BD7E-4D70-A27B-33B712C6A630}"/>
    <cellStyle name="40% - Accent5 2 8 2 2" xfId="8076" xr:uid="{A82043D0-1754-4203-BD53-8DDE067375E8}"/>
    <cellStyle name="40% - Accent5 2 8 2 3" xfId="5180" xr:uid="{E1602184-2ADE-48FB-87FB-5E96015D366B}"/>
    <cellStyle name="40% - Accent5 2 8 3" xfId="6634" xr:uid="{85B38403-0095-49FE-9E29-065A9CB7D967}"/>
    <cellStyle name="40% - Accent5 2 8 4" xfId="3738" xr:uid="{1179372C-4F56-4A53-80B7-AB3DB15DC683}"/>
    <cellStyle name="40% - Accent5 2 9" xfId="823" xr:uid="{89351FAC-7B17-491F-8472-2D002DC00B29}"/>
    <cellStyle name="40% - Accent5 2 9 2" xfId="2287" xr:uid="{B40F2264-124B-43E3-8D5E-5A74968F9041}"/>
    <cellStyle name="40% - Accent5 2 9 2 2" xfId="8077" xr:uid="{22C2296E-EC36-4D69-8CFF-D0295F1CFAD3}"/>
    <cellStyle name="40% - Accent5 2 9 2 3" xfId="5181" xr:uid="{B051415F-5851-47AF-9283-3C016AED6926}"/>
    <cellStyle name="40% - Accent5 2 9 3" xfId="6635" xr:uid="{5CA91BE3-A261-45DB-B7D0-9283CBA9DFBD}"/>
    <cellStyle name="40% - Accent5 2 9 4" xfId="3739" xr:uid="{F725C175-4055-4450-9EC7-7321433D5A8D}"/>
    <cellStyle name="40% - Accent6 2" xfId="824" xr:uid="{F088FD37-F89C-46C2-AA69-902B3C36BBA9}"/>
    <cellStyle name="40% - Accent6 2 10" xfId="2288" xr:uid="{1FFC0BB4-0118-4779-B779-91672C9F0499}"/>
    <cellStyle name="40% - Accent6 2 10 2" xfId="8078" xr:uid="{B4040284-B033-4FC5-B297-AE18E07704DE}"/>
    <cellStyle name="40% - Accent6 2 10 3" xfId="5182" xr:uid="{20BC8457-14DE-494D-8A7E-20E94A16FF57}"/>
    <cellStyle name="40% - Accent6 2 11" xfId="6636" xr:uid="{F66711F4-42CA-485A-9716-AFA40D2E3ED0}"/>
    <cellStyle name="40% - Accent6 2 12" xfId="3740" xr:uid="{2AB26961-36BB-422C-8B72-05A8B6087FDD}"/>
    <cellStyle name="40% - Accent6 2 2" xfId="825" xr:uid="{6F49B981-1A3E-4C5F-ADC7-298D0C463CB4}"/>
    <cellStyle name="40% - Accent6 2 2 10" xfId="3741" xr:uid="{02F04829-069F-4EA1-BC47-31A95A8D532E}"/>
    <cellStyle name="40% - Accent6 2 2 2" xfId="826" xr:uid="{9332E6EB-68CF-427B-BDAE-8F25AB5B51FA}"/>
    <cellStyle name="40% - Accent6 2 2 2 2" xfId="827" xr:uid="{E3F1D923-866C-461D-B26A-5114D40FFA2D}"/>
    <cellStyle name="40% - Accent6 2 2 2 2 2" xfId="828" xr:uid="{AA3E6452-D750-4B85-B104-071874646EAF}"/>
    <cellStyle name="40% - Accent6 2 2 2 2 2 2" xfId="2292" xr:uid="{3248CEEB-7DA6-461F-8C8D-6B9AA64DBE02}"/>
    <cellStyle name="40% - Accent6 2 2 2 2 2 2 2" xfId="8082" xr:uid="{AF427F10-6088-4876-B482-11E7C5BC9306}"/>
    <cellStyle name="40% - Accent6 2 2 2 2 2 2 3" xfId="5186" xr:uid="{8FCCB260-0D41-480E-AFD4-FA264167DEC4}"/>
    <cellStyle name="40% - Accent6 2 2 2 2 2 3" xfId="6640" xr:uid="{D98BA0F6-CC55-479E-878C-E93586218631}"/>
    <cellStyle name="40% - Accent6 2 2 2 2 2 4" xfId="3744" xr:uid="{05974AD9-120C-4826-B9D8-EE7A30923535}"/>
    <cellStyle name="40% - Accent6 2 2 2 2 3" xfId="829" xr:uid="{C14D7F40-7211-451B-BD0B-2C204466E536}"/>
    <cellStyle name="40% - Accent6 2 2 2 2 3 2" xfId="2293" xr:uid="{282F5F6F-DFC3-4115-AEE5-C814AF1B6B1A}"/>
    <cellStyle name="40% - Accent6 2 2 2 2 3 2 2" xfId="8083" xr:uid="{BC625A1A-8C8A-45B5-92DD-298775497542}"/>
    <cellStyle name="40% - Accent6 2 2 2 2 3 2 3" xfId="5187" xr:uid="{30A40DCE-AB0A-4E56-90C3-8770C9C60FA1}"/>
    <cellStyle name="40% - Accent6 2 2 2 2 3 3" xfId="6641" xr:uid="{8C50F291-B0AE-437C-9ECF-FF3475BAF98B}"/>
    <cellStyle name="40% - Accent6 2 2 2 2 3 4" xfId="3745" xr:uid="{556F330E-302F-4A7A-A3F4-43541FCF6028}"/>
    <cellStyle name="40% - Accent6 2 2 2 2 4" xfId="2291" xr:uid="{44911697-A193-4B9C-87C2-9A2CDB6ED29E}"/>
    <cellStyle name="40% - Accent6 2 2 2 2 4 2" xfId="8081" xr:uid="{0E0E0C2F-989A-4BB3-A980-2731C22D10F0}"/>
    <cellStyle name="40% - Accent6 2 2 2 2 4 3" xfId="5185" xr:uid="{A22E0544-DD73-4C0C-A9C1-436E8A7CE306}"/>
    <cellStyle name="40% - Accent6 2 2 2 2 5" xfId="6639" xr:uid="{C89C4C1F-512B-42A7-9EFB-90D879BA1E93}"/>
    <cellStyle name="40% - Accent6 2 2 2 2 6" xfId="3743" xr:uid="{886C70B2-2532-40F8-96B2-202E3ADC738A}"/>
    <cellStyle name="40% - Accent6 2 2 2 3" xfId="830" xr:uid="{7FE28AD9-1EB7-4253-B84D-81C71A3F4500}"/>
    <cellStyle name="40% - Accent6 2 2 2 3 2" xfId="831" xr:uid="{15FDDB6C-61BD-4400-A93D-7B215460A3B9}"/>
    <cellStyle name="40% - Accent6 2 2 2 3 2 2" xfId="2295" xr:uid="{30BCEB09-03CF-43D0-B5F5-A451FDF55B57}"/>
    <cellStyle name="40% - Accent6 2 2 2 3 2 2 2" xfId="8085" xr:uid="{9B301CD6-7071-457F-9096-02F6A39E5C8E}"/>
    <cellStyle name="40% - Accent6 2 2 2 3 2 2 3" xfId="5189" xr:uid="{1DC7D137-1E98-4B6E-B5E0-62D19FE8BA92}"/>
    <cellStyle name="40% - Accent6 2 2 2 3 2 3" xfId="6643" xr:uid="{65C600A5-D84C-4C96-9A78-0D228508F5A8}"/>
    <cellStyle name="40% - Accent6 2 2 2 3 2 4" xfId="3747" xr:uid="{47A8F8C2-E867-4576-AA73-EEFC6A2C0FE7}"/>
    <cellStyle name="40% - Accent6 2 2 2 3 3" xfId="832" xr:uid="{A6414B81-4742-4A10-9EE9-7725FD205B53}"/>
    <cellStyle name="40% - Accent6 2 2 2 3 3 2" xfId="2296" xr:uid="{F39E8D87-F1A7-4DC9-B394-95A914B4FA2D}"/>
    <cellStyle name="40% - Accent6 2 2 2 3 3 2 2" xfId="8086" xr:uid="{78548607-66CD-414A-8036-5453466AA732}"/>
    <cellStyle name="40% - Accent6 2 2 2 3 3 2 3" xfId="5190" xr:uid="{126866DE-F3FB-4300-9AD8-40499FAC2DEF}"/>
    <cellStyle name="40% - Accent6 2 2 2 3 3 3" xfId="6644" xr:uid="{64361083-1EF7-4100-AA36-87A12EAC4318}"/>
    <cellStyle name="40% - Accent6 2 2 2 3 3 4" xfId="3748" xr:uid="{D21158BD-15E4-41EB-957C-E2624653B024}"/>
    <cellStyle name="40% - Accent6 2 2 2 3 4" xfId="2294" xr:uid="{35BC9A0C-13BF-419E-BA33-A5648107424B}"/>
    <cellStyle name="40% - Accent6 2 2 2 3 4 2" xfId="8084" xr:uid="{9CE57498-566C-4EEE-81F7-07C00FE096DD}"/>
    <cellStyle name="40% - Accent6 2 2 2 3 4 3" xfId="5188" xr:uid="{610019FB-EAD2-4C45-8488-F2B71C966557}"/>
    <cellStyle name="40% - Accent6 2 2 2 3 5" xfId="6642" xr:uid="{0071EBE6-390B-4AD4-BAE2-F59881EF69D5}"/>
    <cellStyle name="40% - Accent6 2 2 2 3 6" xfId="3746" xr:uid="{CFBAF177-C67D-4162-9522-BB022B0622C6}"/>
    <cellStyle name="40% - Accent6 2 2 2 4" xfId="833" xr:uid="{863AF6A6-ED8B-4957-AA69-12193AE99649}"/>
    <cellStyle name="40% - Accent6 2 2 2 4 2" xfId="834" xr:uid="{0B48047B-4365-48C2-B56D-868632C59788}"/>
    <cellStyle name="40% - Accent6 2 2 2 4 2 2" xfId="2298" xr:uid="{512A6BFF-37AF-40D6-A12F-784F651E7307}"/>
    <cellStyle name="40% - Accent6 2 2 2 4 2 2 2" xfId="8088" xr:uid="{8E7C58EF-ABF3-4468-8976-B8B960D25B7F}"/>
    <cellStyle name="40% - Accent6 2 2 2 4 2 2 3" xfId="5192" xr:uid="{CD611EBC-A6BB-48B6-B700-ED4267F5A45C}"/>
    <cellStyle name="40% - Accent6 2 2 2 4 2 3" xfId="6646" xr:uid="{C015AE73-938B-4287-BEC1-06EFDD562199}"/>
    <cellStyle name="40% - Accent6 2 2 2 4 2 4" xfId="3750" xr:uid="{2C55528D-AF4B-4BAB-B6B1-6314848407AB}"/>
    <cellStyle name="40% - Accent6 2 2 2 4 3" xfId="835" xr:uid="{BC8CD140-47A4-459C-9F1A-CF5A156A67BB}"/>
    <cellStyle name="40% - Accent6 2 2 2 4 3 2" xfId="2299" xr:uid="{F2761739-3388-447F-9651-50E61D53B798}"/>
    <cellStyle name="40% - Accent6 2 2 2 4 3 2 2" xfId="8089" xr:uid="{E012AF52-E12F-47B6-9CDB-D9A339646F86}"/>
    <cellStyle name="40% - Accent6 2 2 2 4 3 2 3" xfId="5193" xr:uid="{F3B976DF-7B43-469C-A255-C8523535AD8A}"/>
    <cellStyle name="40% - Accent6 2 2 2 4 3 3" xfId="6647" xr:uid="{F5CE217F-ACB3-4DC3-9184-2D2ECB644026}"/>
    <cellStyle name="40% - Accent6 2 2 2 4 3 4" xfId="3751" xr:uid="{F7E68B9A-99DA-4A2B-9D80-3357E5A3B911}"/>
    <cellStyle name="40% - Accent6 2 2 2 4 4" xfId="2297" xr:uid="{87D2EA05-0BF4-4D65-B419-800390041A74}"/>
    <cellStyle name="40% - Accent6 2 2 2 4 4 2" xfId="8087" xr:uid="{CF7BB7B4-A34E-436C-B2FA-275C7A28ABE1}"/>
    <cellStyle name="40% - Accent6 2 2 2 4 4 3" xfId="5191" xr:uid="{ADFCADFE-F6DA-4470-9F72-CA6B12F279DC}"/>
    <cellStyle name="40% - Accent6 2 2 2 4 5" xfId="6645" xr:uid="{D272F96E-9D21-478F-A9C3-E9F6D7EF5DA1}"/>
    <cellStyle name="40% - Accent6 2 2 2 4 6" xfId="3749" xr:uid="{82675D20-9631-4539-B6DA-2E498F5B332A}"/>
    <cellStyle name="40% - Accent6 2 2 2 5" xfId="836" xr:uid="{7EE23DB2-9AA8-4F49-B36D-4C5AB65547D5}"/>
    <cellStyle name="40% - Accent6 2 2 2 5 2" xfId="2300" xr:uid="{08628ECD-DB4B-48DB-B290-058CCA02E277}"/>
    <cellStyle name="40% - Accent6 2 2 2 5 2 2" xfId="8090" xr:uid="{455D8F12-EF77-432D-854A-FD0F4BAAE3DB}"/>
    <cellStyle name="40% - Accent6 2 2 2 5 2 3" xfId="5194" xr:uid="{85F7D28F-B7B5-4DA0-AF95-19B683AD56C7}"/>
    <cellStyle name="40% - Accent6 2 2 2 5 3" xfId="6648" xr:uid="{84EE34D4-CA67-4A4F-8B22-D80D2DC35EE5}"/>
    <cellStyle name="40% - Accent6 2 2 2 5 4" xfId="3752" xr:uid="{9882CD4D-A0AB-4FCB-9234-4F3D803B2BC8}"/>
    <cellStyle name="40% - Accent6 2 2 2 6" xfId="837" xr:uid="{E21253B6-CF84-4401-813E-023244AF1743}"/>
    <cellStyle name="40% - Accent6 2 2 2 6 2" xfId="2301" xr:uid="{67F5E995-053E-41FC-BFCB-1EF62532D8F1}"/>
    <cellStyle name="40% - Accent6 2 2 2 6 2 2" xfId="8091" xr:uid="{B378997C-76C5-4EA8-986C-929F9F0D24E7}"/>
    <cellStyle name="40% - Accent6 2 2 2 6 2 3" xfId="5195" xr:uid="{59725D8F-DFF5-4A5A-A234-FF0687B0E60E}"/>
    <cellStyle name="40% - Accent6 2 2 2 6 3" xfId="6649" xr:uid="{CD1A447B-F984-497E-B9C9-9C2BBAC48B6D}"/>
    <cellStyle name="40% - Accent6 2 2 2 6 4" xfId="3753" xr:uid="{0561508F-0898-4C4F-8B73-E69181A2B975}"/>
    <cellStyle name="40% - Accent6 2 2 2 7" xfId="2290" xr:uid="{D555993D-D289-4C15-9C42-E70A0691C14F}"/>
    <cellStyle name="40% - Accent6 2 2 2 7 2" xfId="8080" xr:uid="{ED2AA3AA-0729-4C8F-A82C-B65D6DF28B6D}"/>
    <cellStyle name="40% - Accent6 2 2 2 7 3" xfId="5184" xr:uid="{6860BFBA-DB39-407F-AB1F-13882E3498DB}"/>
    <cellStyle name="40% - Accent6 2 2 2 8" xfId="6638" xr:uid="{0F7A85E8-D87B-4351-B51C-52BA9B0E945F}"/>
    <cellStyle name="40% - Accent6 2 2 2 9" xfId="3742" xr:uid="{81439133-A41B-4B36-B792-9B7858ACDEEA}"/>
    <cellStyle name="40% - Accent6 2 2 3" xfId="838" xr:uid="{5E6A83E4-20A7-4D7F-9003-FA94D1EB5DD4}"/>
    <cellStyle name="40% - Accent6 2 2 3 2" xfId="839" xr:uid="{F90F2279-83C4-4A56-9C34-197BB87008E0}"/>
    <cellStyle name="40% - Accent6 2 2 3 2 2" xfId="2303" xr:uid="{3DBF5FB9-1236-42C9-92CD-6D526ABC5BB7}"/>
    <cellStyle name="40% - Accent6 2 2 3 2 2 2" xfId="8093" xr:uid="{BD3C094B-0CBA-48FD-BE79-A89154ABCBE8}"/>
    <cellStyle name="40% - Accent6 2 2 3 2 2 3" xfId="5197" xr:uid="{6F4240EB-3FEB-4AEF-B0A7-D68AF76CFD50}"/>
    <cellStyle name="40% - Accent6 2 2 3 2 3" xfId="6651" xr:uid="{80C62A3F-4B50-475B-B126-C872B3A5472D}"/>
    <cellStyle name="40% - Accent6 2 2 3 2 4" xfId="3755" xr:uid="{481D72ED-99FC-41D6-8FAF-5B94FDC3C2F3}"/>
    <cellStyle name="40% - Accent6 2 2 3 3" xfId="840" xr:uid="{2D383428-93AC-4F5E-B0FC-96115F12A3FD}"/>
    <cellStyle name="40% - Accent6 2 2 3 3 2" xfId="2304" xr:uid="{BE32D46E-4DAA-4572-8DB8-F2CCC5B0BE74}"/>
    <cellStyle name="40% - Accent6 2 2 3 3 2 2" xfId="8094" xr:uid="{56F0E05D-0D6B-4B5C-BAFA-E30CACB71F85}"/>
    <cellStyle name="40% - Accent6 2 2 3 3 2 3" xfId="5198" xr:uid="{56EAFDE7-FC4C-4EE2-B22A-9D59BE780990}"/>
    <cellStyle name="40% - Accent6 2 2 3 3 3" xfId="6652" xr:uid="{64A103DD-5A1C-4A5E-A611-B9BE96F7DFC9}"/>
    <cellStyle name="40% - Accent6 2 2 3 3 4" xfId="3756" xr:uid="{AD45D1B2-C95E-4506-B9AA-9AB4F1CE89C9}"/>
    <cellStyle name="40% - Accent6 2 2 3 4" xfId="2302" xr:uid="{78187B5D-0F86-48B0-AD36-53BD3349F54C}"/>
    <cellStyle name="40% - Accent6 2 2 3 4 2" xfId="8092" xr:uid="{6D3E9D23-028C-43F1-8F73-817F7AB39D9E}"/>
    <cellStyle name="40% - Accent6 2 2 3 4 3" xfId="5196" xr:uid="{56796376-39B3-40C1-8781-777AA279DAF9}"/>
    <cellStyle name="40% - Accent6 2 2 3 5" xfId="6650" xr:uid="{10842A46-17A4-4B8E-A7C6-7712B17FE8E3}"/>
    <cellStyle name="40% - Accent6 2 2 3 6" xfId="3754" xr:uid="{B2762E58-6EC6-45A4-8256-C31838EF6B7F}"/>
    <cellStyle name="40% - Accent6 2 2 4" xfId="841" xr:uid="{D403F17E-48D9-410E-9722-4C407727A136}"/>
    <cellStyle name="40% - Accent6 2 2 4 2" xfId="842" xr:uid="{1BA96A59-4EA8-494F-99E8-2F0493210374}"/>
    <cellStyle name="40% - Accent6 2 2 4 2 2" xfId="2306" xr:uid="{ED15A767-F391-4916-9AAF-061CB6FCDBC6}"/>
    <cellStyle name="40% - Accent6 2 2 4 2 2 2" xfId="8096" xr:uid="{941B4FC3-5D16-4DE7-B40C-7E5322D6C8E3}"/>
    <cellStyle name="40% - Accent6 2 2 4 2 2 3" xfId="5200" xr:uid="{FFCAAE2E-2649-415C-93F5-88C815D34C45}"/>
    <cellStyle name="40% - Accent6 2 2 4 2 3" xfId="6654" xr:uid="{477824B1-B8BB-428C-8E53-D39FB72ED296}"/>
    <cellStyle name="40% - Accent6 2 2 4 2 4" xfId="3758" xr:uid="{8D7CBAC4-541B-4EA2-9334-9B5B45EF947B}"/>
    <cellStyle name="40% - Accent6 2 2 4 3" xfId="843" xr:uid="{D7D85A3C-1C3F-4223-9771-967E2610BCDF}"/>
    <cellStyle name="40% - Accent6 2 2 4 3 2" xfId="2307" xr:uid="{BC76C605-FCEB-4A67-BBE1-BBFB653F7F78}"/>
    <cellStyle name="40% - Accent6 2 2 4 3 2 2" xfId="8097" xr:uid="{0CE30573-BA14-4121-9CE0-30F67EB14AD4}"/>
    <cellStyle name="40% - Accent6 2 2 4 3 2 3" xfId="5201" xr:uid="{A171A2A8-7757-4F47-8D9E-8E96B8F8D2DA}"/>
    <cellStyle name="40% - Accent6 2 2 4 3 3" xfId="6655" xr:uid="{4E69EC9A-EDF9-4359-88C7-92F44D729087}"/>
    <cellStyle name="40% - Accent6 2 2 4 3 4" xfId="3759" xr:uid="{01F2C6F0-8B52-47C2-A2DC-985FF9F6B895}"/>
    <cellStyle name="40% - Accent6 2 2 4 4" xfId="2305" xr:uid="{FBDD1950-5167-4819-BD10-A335AB0F8497}"/>
    <cellStyle name="40% - Accent6 2 2 4 4 2" xfId="8095" xr:uid="{0130E33A-96B6-4625-8746-DF0FF8A583EF}"/>
    <cellStyle name="40% - Accent6 2 2 4 4 3" xfId="5199" xr:uid="{033FB4CE-EE67-4C66-9EE9-4429EE034106}"/>
    <cellStyle name="40% - Accent6 2 2 4 5" xfId="6653" xr:uid="{A78040F9-410C-4B1E-A219-3441681814CF}"/>
    <cellStyle name="40% - Accent6 2 2 4 6" xfId="3757" xr:uid="{F687C3DE-9A6A-4616-8550-C023B26EDE25}"/>
    <cellStyle name="40% - Accent6 2 2 5" xfId="844" xr:uid="{042EB66A-DFF8-457F-88AB-83BABFF6AB56}"/>
    <cellStyle name="40% - Accent6 2 2 5 2" xfId="845" xr:uid="{F4E6515D-CBCF-4F37-AABF-730C682D4C5B}"/>
    <cellStyle name="40% - Accent6 2 2 5 2 2" xfId="2309" xr:uid="{3B38C93D-7918-4B9A-8057-68CAF22E101D}"/>
    <cellStyle name="40% - Accent6 2 2 5 2 2 2" xfId="8099" xr:uid="{19BC922F-54BD-404A-A984-BF7C97438101}"/>
    <cellStyle name="40% - Accent6 2 2 5 2 2 3" xfId="5203" xr:uid="{A2565F35-12B2-4064-B993-1B35B54FFAE9}"/>
    <cellStyle name="40% - Accent6 2 2 5 2 3" xfId="6657" xr:uid="{ED05439F-1451-4E0C-8D37-9FD4BFFA34EE}"/>
    <cellStyle name="40% - Accent6 2 2 5 2 4" xfId="3761" xr:uid="{6701EF3C-2670-4A1E-B599-BAC7CE1C89C0}"/>
    <cellStyle name="40% - Accent6 2 2 5 3" xfId="846" xr:uid="{5E93F967-1F04-4B89-9B30-2A40701075E3}"/>
    <cellStyle name="40% - Accent6 2 2 5 3 2" xfId="2310" xr:uid="{D137616D-D61F-48F3-9ADD-8ECF9E97849A}"/>
    <cellStyle name="40% - Accent6 2 2 5 3 2 2" xfId="8100" xr:uid="{9ABE950B-94DA-484B-824C-80A610F183AF}"/>
    <cellStyle name="40% - Accent6 2 2 5 3 2 3" xfId="5204" xr:uid="{BCB8A1B2-BE56-4176-9AA0-5C31D3B1C7BF}"/>
    <cellStyle name="40% - Accent6 2 2 5 3 3" xfId="6658" xr:uid="{1B944AEE-5996-4030-97BB-FBF282789BFA}"/>
    <cellStyle name="40% - Accent6 2 2 5 3 4" xfId="3762" xr:uid="{1255988F-ABF7-48D8-8E83-AC691CE86C17}"/>
    <cellStyle name="40% - Accent6 2 2 5 4" xfId="2308" xr:uid="{72F48E2C-6DFA-4779-A54A-A89E345EA409}"/>
    <cellStyle name="40% - Accent6 2 2 5 4 2" xfId="8098" xr:uid="{06F92E21-2E94-4545-80BE-11220CC74F12}"/>
    <cellStyle name="40% - Accent6 2 2 5 4 3" xfId="5202" xr:uid="{53145677-5D99-46AA-B787-21F001A8AA9F}"/>
    <cellStyle name="40% - Accent6 2 2 5 5" xfId="6656" xr:uid="{D886F7D5-E7D5-4178-ABDB-F61688A639F3}"/>
    <cellStyle name="40% - Accent6 2 2 5 6" xfId="3760" xr:uid="{B19E23DE-AEEC-4988-8DFE-36E1F9756DDB}"/>
    <cellStyle name="40% - Accent6 2 2 6" xfId="847" xr:uid="{937964FA-2C99-43B7-AB6C-6C7102918BA1}"/>
    <cellStyle name="40% - Accent6 2 2 6 2" xfId="2311" xr:uid="{3D980AAC-A66B-48A3-A1A1-5FC2CE2DBCA4}"/>
    <cellStyle name="40% - Accent6 2 2 6 2 2" xfId="8101" xr:uid="{E1D6892B-281F-40FD-B1EB-A095B46F02C0}"/>
    <cellStyle name="40% - Accent6 2 2 6 2 3" xfId="5205" xr:uid="{77CFA4AB-8B34-49A7-B319-B0DDABB632A9}"/>
    <cellStyle name="40% - Accent6 2 2 6 3" xfId="6659" xr:uid="{64B3EAE9-E895-42EA-8E43-3580004F7418}"/>
    <cellStyle name="40% - Accent6 2 2 6 4" xfId="3763" xr:uid="{210161C5-7F1E-4C53-8769-78F04E26CF6D}"/>
    <cellStyle name="40% - Accent6 2 2 7" xfId="848" xr:uid="{FD95ABDD-076C-4A11-9FC2-59DFEAB27510}"/>
    <cellStyle name="40% - Accent6 2 2 7 2" xfId="2312" xr:uid="{FCE919BE-B12E-40B5-85E5-44AAECFFF7C2}"/>
    <cellStyle name="40% - Accent6 2 2 7 2 2" xfId="8102" xr:uid="{88C7F578-6C96-4259-8417-6573C480EE28}"/>
    <cellStyle name="40% - Accent6 2 2 7 2 3" xfId="5206" xr:uid="{8F6579B1-33A1-43A6-BD53-806588D2A1E4}"/>
    <cellStyle name="40% - Accent6 2 2 7 3" xfId="6660" xr:uid="{0420C36B-1912-4EC5-BD53-A1BF8534E6B8}"/>
    <cellStyle name="40% - Accent6 2 2 7 4" xfId="3764" xr:uid="{000A8CBF-9E56-4793-937D-30807858134D}"/>
    <cellStyle name="40% - Accent6 2 2 8" xfId="2289" xr:uid="{A83480BC-4E25-45E6-808A-E54C4C515D93}"/>
    <cellStyle name="40% - Accent6 2 2 8 2" xfId="8079" xr:uid="{D06F43BE-5619-48AD-B7CB-79E392E80A6E}"/>
    <cellStyle name="40% - Accent6 2 2 8 3" xfId="5183" xr:uid="{640AF54D-87B8-4ED7-8848-3171A7B049F4}"/>
    <cellStyle name="40% - Accent6 2 2 9" xfId="6637" xr:uid="{EFADFC46-2684-489C-8190-E0EDC619CA2D}"/>
    <cellStyle name="40% - Accent6 2 3" xfId="849" xr:uid="{336C8560-0230-4AEF-93A2-BE50441311CA}"/>
    <cellStyle name="40% - Accent6 2 3 10" xfId="3765" xr:uid="{AF1F2A3A-4AC9-43C6-8BB1-D6EE02447B77}"/>
    <cellStyle name="40% - Accent6 2 3 2" xfId="850" xr:uid="{990A93BD-2BC0-4A89-ABA8-32FC1EA62012}"/>
    <cellStyle name="40% - Accent6 2 3 2 2" xfId="851" xr:uid="{D4B9CE20-7EEC-4CD5-9C2F-CA7F168575A6}"/>
    <cellStyle name="40% - Accent6 2 3 2 2 2" xfId="852" xr:uid="{95FC5653-132E-4BDB-8906-828585139006}"/>
    <cellStyle name="40% - Accent6 2 3 2 2 2 2" xfId="2316" xr:uid="{0F9A384B-CBAA-4F36-AE05-3E7B155B0D90}"/>
    <cellStyle name="40% - Accent6 2 3 2 2 2 2 2" xfId="8106" xr:uid="{657C0617-5FFE-499F-A8B3-94828E112799}"/>
    <cellStyle name="40% - Accent6 2 3 2 2 2 2 3" xfId="5210" xr:uid="{E648729D-90D0-4E25-B2E0-A135B7BDA832}"/>
    <cellStyle name="40% - Accent6 2 3 2 2 2 3" xfId="6664" xr:uid="{ACBB65DD-A28E-4DEA-9D27-D062C728C114}"/>
    <cellStyle name="40% - Accent6 2 3 2 2 2 4" xfId="3768" xr:uid="{67E600EF-6E61-4BA5-87EC-E97448618BAF}"/>
    <cellStyle name="40% - Accent6 2 3 2 2 3" xfId="853" xr:uid="{FA9DC7ED-1A79-43F0-936F-FF3FAB8E5A92}"/>
    <cellStyle name="40% - Accent6 2 3 2 2 3 2" xfId="2317" xr:uid="{DB2C2063-436B-47E9-BCC4-F0BCA6BA754F}"/>
    <cellStyle name="40% - Accent6 2 3 2 2 3 2 2" xfId="8107" xr:uid="{81CA5948-5A65-4DD1-8CEE-BA1A11E2D4B0}"/>
    <cellStyle name="40% - Accent6 2 3 2 2 3 2 3" xfId="5211" xr:uid="{49C31907-C490-45CE-9544-0E12555162FC}"/>
    <cellStyle name="40% - Accent6 2 3 2 2 3 3" xfId="6665" xr:uid="{B21682F1-DA24-46C7-AB36-52996D1F7205}"/>
    <cellStyle name="40% - Accent6 2 3 2 2 3 4" xfId="3769" xr:uid="{E4CD56F1-6090-4972-8FB3-B8101D618D8A}"/>
    <cellStyle name="40% - Accent6 2 3 2 2 4" xfId="2315" xr:uid="{7768BA29-B942-40C6-B344-B3C8B90D7A1C}"/>
    <cellStyle name="40% - Accent6 2 3 2 2 4 2" xfId="8105" xr:uid="{A1B40B54-3EF6-44B6-8549-37AA17A3F788}"/>
    <cellStyle name="40% - Accent6 2 3 2 2 4 3" xfId="5209" xr:uid="{D0E78F6A-3B54-4E96-B526-A7F951303B46}"/>
    <cellStyle name="40% - Accent6 2 3 2 2 5" xfId="6663" xr:uid="{87C4ED38-28C5-4E95-8F9C-D0EA4E9C5F43}"/>
    <cellStyle name="40% - Accent6 2 3 2 2 6" xfId="3767" xr:uid="{D99D38BE-8C0A-4B00-A502-823D3E6F1B87}"/>
    <cellStyle name="40% - Accent6 2 3 2 3" xfId="854" xr:uid="{62D92C96-B905-478C-A430-14A34A2890F1}"/>
    <cellStyle name="40% - Accent6 2 3 2 3 2" xfId="855" xr:uid="{9219621C-529D-4358-8FA6-DE9F16A5F074}"/>
    <cellStyle name="40% - Accent6 2 3 2 3 2 2" xfId="2319" xr:uid="{9A962E75-28C6-4A80-A7A6-B198983B20DB}"/>
    <cellStyle name="40% - Accent6 2 3 2 3 2 2 2" xfId="8109" xr:uid="{419E30D9-B9FE-4521-A664-462ABF3025E9}"/>
    <cellStyle name="40% - Accent6 2 3 2 3 2 2 3" xfId="5213" xr:uid="{A69268F4-6A25-49D4-A1BB-C73373952BEA}"/>
    <cellStyle name="40% - Accent6 2 3 2 3 2 3" xfId="6667" xr:uid="{A1D4C047-EE8C-4B20-BE6C-6CFB1CF42022}"/>
    <cellStyle name="40% - Accent6 2 3 2 3 2 4" xfId="3771" xr:uid="{CE215E2F-38DF-473F-AF46-CDF51DAC96A5}"/>
    <cellStyle name="40% - Accent6 2 3 2 3 3" xfId="856" xr:uid="{B3B8920C-6AD3-4A1B-A695-30AE6C5C3ABA}"/>
    <cellStyle name="40% - Accent6 2 3 2 3 3 2" xfId="2320" xr:uid="{0D8A59FB-A0A1-4FC1-B3FD-48EB2D5C6346}"/>
    <cellStyle name="40% - Accent6 2 3 2 3 3 2 2" xfId="8110" xr:uid="{27D6EEED-E9C8-47CD-995A-3C354EFB656D}"/>
    <cellStyle name="40% - Accent6 2 3 2 3 3 2 3" xfId="5214" xr:uid="{5E1D74E0-7366-4D0E-B5B2-5154528AB76A}"/>
    <cellStyle name="40% - Accent6 2 3 2 3 3 3" xfId="6668" xr:uid="{F204C136-29A6-447F-99EE-7BFDCEFE27AB}"/>
    <cellStyle name="40% - Accent6 2 3 2 3 3 4" xfId="3772" xr:uid="{4CC4489D-0423-4297-B21B-73FE50CA9F4A}"/>
    <cellStyle name="40% - Accent6 2 3 2 3 4" xfId="2318" xr:uid="{2F73E2E3-163D-4AF1-9DA3-57A436AB0CA0}"/>
    <cellStyle name="40% - Accent6 2 3 2 3 4 2" xfId="8108" xr:uid="{98AFDFEB-27FA-44C9-9AD3-717D23EACADE}"/>
    <cellStyle name="40% - Accent6 2 3 2 3 4 3" xfId="5212" xr:uid="{35DA4D2F-53E5-445D-A599-E272F3A46291}"/>
    <cellStyle name="40% - Accent6 2 3 2 3 5" xfId="6666" xr:uid="{4565F819-708F-4396-B267-02B9ED1E1679}"/>
    <cellStyle name="40% - Accent6 2 3 2 3 6" xfId="3770" xr:uid="{E163129A-9983-44B9-89DE-900DB4C10DAC}"/>
    <cellStyle name="40% - Accent6 2 3 2 4" xfId="857" xr:uid="{669A4C84-3A03-4688-9674-8F88AEC21C6D}"/>
    <cellStyle name="40% - Accent6 2 3 2 4 2" xfId="858" xr:uid="{4588FDEC-5A68-4206-8FB5-BDB36015BE94}"/>
    <cellStyle name="40% - Accent6 2 3 2 4 2 2" xfId="2322" xr:uid="{295A4CB8-1DCA-4997-8D4F-E9AE2316CCBE}"/>
    <cellStyle name="40% - Accent6 2 3 2 4 2 2 2" xfId="8112" xr:uid="{B9EFA1A4-BECA-4F7D-9285-31E9A753868D}"/>
    <cellStyle name="40% - Accent6 2 3 2 4 2 2 3" xfId="5216" xr:uid="{EEA0D433-6347-484A-8B66-5967E2432D19}"/>
    <cellStyle name="40% - Accent6 2 3 2 4 2 3" xfId="6670" xr:uid="{F8F0A93E-2AE2-4BDF-8ACB-A0797F7AB4A7}"/>
    <cellStyle name="40% - Accent6 2 3 2 4 2 4" xfId="3774" xr:uid="{DFFC00C8-1F4F-41B4-BF44-820F8B1DAD71}"/>
    <cellStyle name="40% - Accent6 2 3 2 4 3" xfId="859" xr:uid="{C9BD5478-DE2A-4D75-9614-7F54BF12FDA3}"/>
    <cellStyle name="40% - Accent6 2 3 2 4 3 2" xfId="2323" xr:uid="{D81BCF81-D064-46EF-B5D9-0A102B5A75CD}"/>
    <cellStyle name="40% - Accent6 2 3 2 4 3 2 2" xfId="8113" xr:uid="{BE7BB765-6303-4986-A2DD-0063B08DA884}"/>
    <cellStyle name="40% - Accent6 2 3 2 4 3 2 3" xfId="5217" xr:uid="{E7DBAA3A-2753-4997-B974-C34335993CA0}"/>
    <cellStyle name="40% - Accent6 2 3 2 4 3 3" xfId="6671" xr:uid="{4D8C23F1-603A-4CE1-A7CD-56DA0573D63F}"/>
    <cellStyle name="40% - Accent6 2 3 2 4 3 4" xfId="3775" xr:uid="{3E75DE4A-73D1-445E-A8FE-69065F30325A}"/>
    <cellStyle name="40% - Accent6 2 3 2 4 4" xfId="2321" xr:uid="{956255EC-31BC-48AA-B571-27E4047D5245}"/>
    <cellStyle name="40% - Accent6 2 3 2 4 4 2" xfId="8111" xr:uid="{4AD680FD-F1BA-4455-88F8-075F3DAFF603}"/>
    <cellStyle name="40% - Accent6 2 3 2 4 4 3" xfId="5215" xr:uid="{3AFC5E4F-EE82-48FD-BCAC-5D9B70E48443}"/>
    <cellStyle name="40% - Accent6 2 3 2 4 5" xfId="6669" xr:uid="{074D38F6-EFA6-4BE7-A9D7-40C46A949255}"/>
    <cellStyle name="40% - Accent6 2 3 2 4 6" xfId="3773" xr:uid="{B5D61D4C-CF1F-4D49-82D5-14BD58DFE76A}"/>
    <cellStyle name="40% - Accent6 2 3 2 5" xfId="860" xr:uid="{97A31B81-FF94-4BD7-8CB5-304AAFEF2F91}"/>
    <cellStyle name="40% - Accent6 2 3 2 5 2" xfId="2324" xr:uid="{B471A804-901E-4CFA-BD57-03D50DCCCCDF}"/>
    <cellStyle name="40% - Accent6 2 3 2 5 2 2" xfId="8114" xr:uid="{ECB422EE-80E9-480D-8D30-7E5887901A1B}"/>
    <cellStyle name="40% - Accent6 2 3 2 5 2 3" xfId="5218" xr:uid="{29E6B306-1A5E-45E5-91A0-832106A8F72B}"/>
    <cellStyle name="40% - Accent6 2 3 2 5 3" xfId="6672" xr:uid="{2CC55B73-0B03-4F07-A37D-78A0F7BAA130}"/>
    <cellStyle name="40% - Accent6 2 3 2 5 4" xfId="3776" xr:uid="{B018346A-D48E-4989-9256-F8EB9101E592}"/>
    <cellStyle name="40% - Accent6 2 3 2 6" xfId="861" xr:uid="{DD97C698-CD94-4A08-87E4-7F599BDCF4F0}"/>
    <cellStyle name="40% - Accent6 2 3 2 6 2" xfId="2325" xr:uid="{94C95D2A-FD96-4DBD-9944-F6BDE08181EA}"/>
    <cellStyle name="40% - Accent6 2 3 2 6 2 2" xfId="8115" xr:uid="{7ED2E3BD-F8A8-422F-BB79-E5DD3D325B5C}"/>
    <cellStyle name="40% - Accent6 2 3 2 6 2 3" xfId="5219" xr:uid="{0FF0B486-3D22-4E07-9BED-A5BACA66A0F9}"/>
    <cellStyle name="40% - Accent6 2 3 2 6 3" xfId="6673" xr:uid="{7939440A-F4D0-4D92-ACF6-B51F5C1FD9E7}"/>
    <cellStyle name="40% - Accent6 2 3 2 6 4" xfId="3777" xr:uid="{0E1A9829-2102-4832-94BE-CDE5B91BB451}"/>
    <cellStyle name="40% - Accent6 2 3 2 7" xfId="2314" xr:uid="{C16C632F-2192-48A4-9F41-FBE9B2DC201C}"/>
    <cellStyle name="40% - Accent6 2 3 2 7 2" xfId="8104" xr:uid="{C1BA0027-30DB-4EDA-AE2E-4594C95D5BD0}"/>
    <cellStyle name="40% - Accent6 2 3 2 7 3" xfId="5208" xr:uid="{428554CD-F106-4536-AB5E-3E8D416AEF73}"/>
    <cellStyle name="40% - Accent6 2 3 2 8" xfId="6662" xr:uid="{E1900DA0-5191-4E71-BF02-052B4A2891D1}"/>
    <cellStyle name="40% - Accent6 2 3 2 9" xfId="3766" xr:uid="{402BD599-E1F7-4CA7-B012-3C5BBB7761CA}"/>
    <cellStyle name="40% - Accent6 2 3 3" xfId="862" xr:uid="{79E8183A-6612-4EE7-91FD-5EBEB864AD21}"/>
    <cellStyle name="40% - Accent6 2 3 3 2" xfId="863" xr:uid="{BD3186BD-79D7-43CB-86A8-5E5AEE635E3A}"/>
    <cellStyle name="40% - Accent6 2 3 3 2 2" xfId="2327" xr:uid="{064CB477-7A90-41E7-B1C2-2B37FEC054A8}"/>
    <cellStyle name="40% - Accent6 2 3 3 2 2 2" xfId="8117" xr:uid="{EF21A975-7F6C-4929-8181-E715279BE67F}"/>
    <cellStyle name="40% - Accent6 2 3 3 2 2 3" xfId="5221" xr:uid="{C6F04542-EDA2-4936-B59A-91319A07A880}"/>
    <cellStyle name="40% - Accent6 2 3 3 2 3" xfId="6675" xr:uid="{914460BE-8811-4421-9C8B-10E3F9469BC6}"/>
    <cellStyle name="40% - Accent6 2 3 3 2 4" xfId="3779" xr:uid="{650AF84D-106A-4E6F-B04D-575BFCDD92F8}"/>
    <cellStyle name="40% - Accent6 2 3 3 3" xfId="864" xr:uid="{B623E536-FBF5-4165-A17C-16F1A681CF36}"/>
    <cellStyle name="40% - Accent6 2 3 3 3 2" xfId="2328" xr:uid="{A6A891C4-C6DA-442D-AF08-86A675F8B067}"/>
    <cellStyle name="40% - Accent6 2 3 3 3 2 2" xfId="8118" xr:uid="{C260A798-EC51-44D3-9339-10A639C64D63}"/>
    <cellStyle name="40% - Accent6 2 3 3 3 2 3" xfId="5222" xr:uid="{F0933290-402A-485E-AC86-BA57E46012B5}"/>
    <cellStyle name="40% - Accent6 2 3 3 3 3" xfId="6676" xr:uid="{5BC4D6D7-16A4-4D5D-A9A4-DC95FADBE206}"/>
    <cellStyle name="40% - Accent6 2 3 3 3 4" xfId="3780" xr:uid="{9FBC0667-DAE8-49AA-A755-FF0AE482D8B9}"/>
    <cellStyle name="40% - Accent6 2 3 3 4" xfId="2326" xr:uid="{DAA66FF4-AC64-4243-B30A-499DDC2E89E3}"/>
    <cellStyle name="40% - Accent6 2 3 3 4 2" xfId="8116" xr:uid="{F342020B-E5E5-42A3-ABF8-ABD8C8F25EEE}"/>
    <cellStyle name="40% - Accent6 2 3 3 4 3" xfId="5220" xr:uid="{08A3B06D-77A1-4210-A199-C94449787295}"/>
    <cellStyle name="40% - Accent6 2 3 3 5" xfId="6674" xr:uid="{CE821AAC-EC14-4B3D-8D8D-3DB76822502B}"/>
    <cellStyle name="40% - Accent6 2 3 3 6" xfId="3778" xr:uid="{691135AD-492F-4792-B99D-F555D60B1D21}"/>
    <cellStyle name="40% - Accent6 2 3 4" xfId="865" xr:uid="{9E2330CE-EF9E-4E30-91B0-7E9BEA06032A}"/>
    <cellStyle name="40% - Accent6 2 3 4 2" xfId="866" xr:uid="{E5F4D78E-E166-437A-A409-87FB1B3B6D73}"/>
    <cellStyle name="40% - Accent6 2 3 4 2 2" xfId="2330" xr:uid="{398EA96A-8DC1-4DA9-B1D8-78638102DA57}"/>
    <cellStyle name="40% - Accent6 2 3 4 2 2 2" xfId="8120" xr:uid="{774D6A3B-79D4-4A2B-B864-95AB0A02E616}"/>
    <cellStyle name="40% - Accent6 2 3 4 2 2 3" xfId="5224" xr:uid="{490A98B5-FCD3-4E37-949F-7FE31BE06931}"/>
    <cellStyle name="40% - Accent6 2 3 4 2 3" xfId="6678" xr:uid="{2CF1883D-2065-4831-A239-89D5126DFAF5}"/>
    <cellStyle name="40% - Accent6 2 3 4 2 4" xfId="3782" xr:uid="{63E21AD4-111A-468F-A6B2-DD31F2968C30}"/>
    <cellStyle name="40% - Accent6 2 3 4 3" xfId="867" xr:uid="{C7F60EE8-1978-4F10-B858-28C4F099C84F}"/>
    <cellStyle name="40% - Accent6 2 3 4 3 2" xfId="2331" xr:uid="{812038ED-7E0B-4868-A51B-4465210CED33}"/>
    <cellStyle name="40% - Accent6 2 3 4 3 2 2" xfId="8121" xr:uid="{D4D51AE5-CE0F-4E96-B7FD-3AA524ABECC4}"/>
    <cellStyle name="40% - Accent6 2 3 4 3 2 3" xfId="5225" xr:uid="{E0BF85D7-EDA4-494E-BED3-37DDE75A320F}"/>
    <cellStyle name="40% - Accent6 2 3 4 3 3" xfId="6679" xr:uid="{F095A5A2-D33D-4963-8F65-84299DEF139A}"/>
    <cellStyle name="40% - Accent6 2 3 4 3 4" xfId="3783" xr:uid="{6277FEF7-511A-4067-9B15-0A4868ABF123}"/>
    <cellStyle name="40% - Accent6 2 3 4 4" xfId="2329" xr:uid="{E3A8B847-1CE6-4783-868F-9757992187BD}"/>
    <cellStyle name="40% - Accent6 2 3 4 4 2" xfId="8119" xr:uid="{F0491454-C621-45E8-96F9-FED80003D2C3}"/>
    <cellStyle name="40% - Accent6 2 3 4 4 3" xfId="5223" xr:uid="{8E052F05-D810-48F3-A6CE-CB6AEBB5484E}"/>
    <cellStyle name="40% - Accent6 2 3 4 5" xfId="6677" xr:uid="{51C6100D-CFEE-46CB-854D-A5EEB9102E03}"/>
    <cellStyle name="40% - Accent6 2 3 4 6" xfId="3781" xr:uid="{40EB461F-F7FA-483F-B097-C1DE145FBBA3}"/>
    <cellStyle name="40% - Accent6 2 3 5" xfId="868" xr:uid="{A701101B-EA36-459D-B7BB-25B71AB575FE}"/>
    <cellStyle name="40% - Accent6 2 3 5 2" xfId="869" xr:uid="{4B499C89-4171-4FAB-A06F-4081CF805D61}"/>
    <cellStyle name="40% - Accent6 2 3 5 2 2" xfId="2333" xr:uid="{DCA87DA7-9FCC-4B1E-A41B-5F7EDD769A09}"/>
    <cellStyle name="40% - Accent6 2 3 5 2 2 2" xfId="8123" xr:uid="{2F772DB5-210F-4E3B-B1D2-245A77B39E5B}"/>
    <cellStyle name="40% - Accent6 2 3 5 2 2 3" xfId="5227" xr:uid="{0B622905-71F3-43E8-AB81-EAF07163EA7A}"/>
    <cellStyle name="40% - Accent6 2 3 5 2 3" xfId="6681" xr:uid="{E3F03578-8DB1-451F-AB78-057ABA9AA0F6}"/>
    <cellStyle name="40% - Accent6 2 3 5 2 4" xfId="3785" xr:uid="{56E6313B-6402-4AB4-882C-96EF38A55536}"/>
    <cellStyle name="40% - Accent6 2 3 5 3" xfId="870" xr:uid="{806A09BD-BF5C-4DD6-9868-168689E8205A}"/>
    <cellStyle name="40% - Accent6 2 3 5 3 2" xfId="2334" xr:uid="{E54E1599-F756-4ED6-B408-B987C7BE313D}"/>
    <cellStyle name="40% - Accent6 2 3 5 3 2 2" xfId="8124" xr:uid="{8A1FECF2-ACB0-40AF-A407-E8D997EB9CFD}"/>
    <cellStyle name="40% - Accent6 2 3 5 3 2 3" xfId="5228" xr:uid="{68BE14D4-7407-4A8F-992E-4D75A964FB64}"/>
    <cellStyle name="40% - Accent6 2 3 5 3 3" xfId="6682" xr:uid="{F86E6B65-3755-4AA9-972E-E663B5E1F037}"/>
    <cellStyle name="40% - Accent6 2 3 5 3 4" xfId="3786" xr:uid="{194332AC-8A7F-4467-84F5-4500F1F5B79B}"/>
    <cellStyle name="40% - Accent6 2 3 5 4" xfId="2332" xr:uid="{22B01C45-407D-4E8F-AD08-A441955BA7CA}"/>
    <cellStyle name="40% - Accent6 2 3 5 4 2" xfId="8122" xr:uid="{A5354D3F-F81E-4031-B501-29D2C585D7EB}"/>
    <cellStyle name="40% - Accent6 2 3 5 4 3" xfId="5226" xr:uid="{4A1A5EE7-C34E-4F43-A723-51985A7B8475}"/>
    <cellStyle name="40% - Accent6 2 3 5 5" xfId="6680" xr:uid="{58D737B4-4960-4DAF-892A-B82B5839116D}"/>
    <cellStyle name="40% - Accent6 2 3 5 6" xfId="3784" xr:uid="{6DBA7389-DAED-4407-869E-C404BF90D261}"/>
    <cellStyle name="40% - Accent6 2 3 6" xfId="871" xr:uid="{3AC97925-A7F1-40A5-B7FC-58581FF50C31}"/>
    <cellStyle name="40% - Accent6 2 3 6 2" xfId="2335" xr:uid="{FE898DDD-285D-41C7-ABC5-1A38AD5ED511}"/>
    <cellStyle name="40% - Accent6 2 3 6 2 2" xfId="8125" xr:uid="{3DF4AFAC-5577-479A-94BF-D629273B73CC}"/>
    <cellStyle name="40% - Accent6 2 3 6 2 3" xfId="5229" xr:uid="{CD2FAEB7-CB7E-472F-B7E2-A36A07DE0130}"/>
    <cellStyle name="40% - Accent6 2 3 6 3" xfId="6683" xr:uid="{D99954E5-FC05-42DA-8288-01488D575DD7}"/>
    <cellStyle name="40% - Accent6 2 3 6 4" xfId="3787" xr:uid="{6D6FE115-E577-4C65-B1C2-ABC06B6326CC}"/>
    <cellStyle name="40% - Accent6 2 3 7" xfId="872" xr:uid="{722DAC12-D674-422A-8411-FB43AC925660}"/>
    <cellStyle name="40% - Accent6 2 3 7 2" xfId="2336" xr:uid="{45A9E6BF-E7EF-4631-B923-AE5B94DF5A31}"/>
    <cellStyle name="40% - Accent6 2 3 7 2 2" xfId="8126" xr:uid="{493184BB-8EF3-47ED-A7A7-61935F67A4FD}"/>
    <cellStyle name="40% - Accent6 2 3 7 2 3" xfId="5230" xr:uid="{0ACBB15B-A3ED-4F3D-AD53-5C46B80F65E3}"/>
    <cellStyle name="40% - Accent6 2 3 7 3" xfId="6684" xr:uid="{5E40BC07-DB22-4B16-BF08-9B0BE9BC0F3C}"/>
    <cellStyle name="40% - Accent6 2 3 7 4" xfId="3788" xr:uid="{9DF56F10-8F77-4A02-90B8-D57C4385747E}"/>
    <cellStyle name="40% - Accent6 2 3 8" xfId="2313" xr:uid="{37898988-F578-4E18-9D98-B62CFD56322A}"/>
    <cellStyle name="40% - Accent6 2 3 8 2" xfId="8103" xr:uid="{D8868CB9-7D7A-4C0C-ADDB-0221349422A3}"/>
    <cellStyle name="40% - Accent6 2 3 8 3" xfId="5207" xr:uid="{CF3D9185-3A53-49B5-B875-3EA794864359}"/>
    <cellStyle name="40% - Accent6 2 3 9" xfId="6661" xr:uid="{C50357FC-549E-4776-A93B-3359DE398E71}"/>
    <cellStyle name="40% - Accent6 2 4" xfId="873" xr:uid="{87D4D4D9-9A2F-425E-919E-6065417B333D}"/>
    <cellStyle name="40% - Accent6 2 4 2" xfId="874" xr:uid="{93B16B8C-C46F-4F08-921C-68EC203853B4}"/>
    <cellStyle name="40% - Accent6 2 4 2 2" xfId="875" xr:uid="{019DB3BB-0CE5-4C9E-A442-2679A4B8C7EC}"/>
    <cellStyle name="40% - Accent6 2 4 2 2 2" xfId="2339" xr:uid="{D1925E88-0472-4263-81EF-8FF42241BE71}"/>
    <cellStyle name="40% - Accent6 2 4 2 2 2 2" xfId="8129" xr:uid="{F9522793-1D09-48FB-A0E9-3E293EF8A331}"/>
    <cellStyle name="40% - Accent6 2 4 2 2 2 3" xfId="5233" xr:uid="{E42E3DFA-76BA-43E5-BA51-FC7645E66C39}"/>
    <cellStyle name="40% - Accent6 2 4 2 2 3" xfId="6687" xr:uid="{29E402F1-7682-4234-A9ED-9FB2376BD66B}"/>
    <cellStyle name="40% - Accent6 2 4 2 2 4" xfId="3791" xr:uid="{FF8EF83F-8668-4918-9A52-F9EFA48E6210}"/>
    <cellStyle name="40% - Accent6 2 4 2 3" xfId="876" xr:uid="{3606C24B-B873-41B5-A288-66CBE71CDC93}"/>
    <cellStyle name="40% - Accent6 2 4 2 3 2" xfId="2340" xr:uid="{FDD70958-C32E-4330-B78D-698946206A1B}"/>
    <cellStyle name="40% - Accent6 2 4 2 3 2 2" xfId="8130" xr:uid="{BEBA081F-37E6-44BF-A0E3-5A5B53546676}"/>
    <cellStyle name="40% - Accent6 2 4 2 3 2 3" xfId="5234" xr:uid="{D5FFE221-E495-4622-AB30-49014787B5F4}"/>
    <cellStyle name="40% - Accent6 2 4 2 3 3" xfId="6688" xr:uid="{1D0373D1-87D3-46A5-8036-A427D4C296B8}"/>
    <cellStyle name="40% - Accent6 2 4 2 3 4" xfId="3792" xr:uid="{66CA164E-315E-4B01-8C48-2E6C3034FBE9}"/>
    <cellStyle name="40% - Accent6 2 4 2 4" xfId="2338" xr:uid="{B157CD0B-0E30-435F-84FC-D69C4CB06CED}"/>
    <cellStyle name="40% - Accent6 2 4 2 4 2" xfId="8128" xr:uid="{3D495E48-44DD-4F06-9FC6-A591AFD65ED1}"/>
    <cellStyle name="40% - Accent6 2 4 2 4 3" xfId="5232" xr:uid="{D719B99F-65BA-4212-A298-2972116BA0A5}"/>
    <cellStyle name="40% - Accent6 2 4 2 5" xfId="6686" xr:uid="{5CDD13CF-59E9-4EF8-997A-CB89E74AC72A}"/>
    <cellStyle name="40% - Accent6 2 4 2 6" xfId="3790" xr:uid="{F2C5B940-5B61-4A7D-83E0-E17ADA8616BD}"/>
    <cellStyle name="40% - Accent6 2 4 3" xfId="877" xr:uid="{9526EB0D-BCA4-43BE-9FC6-D7BA3233065D}"/>
    <cellStyle name="40% - Accent6 2 4 3 2" xfId="878" xr:uid="{B757CA4D-AE2F-40AA-8BCD-FB4EB9289211}"/>
    <cellStyle name="40% - Accent6 2 4 3 2 2" xfId="2342" xr:uid="{273FF47C-1858-47CA-B168-344D82E63C7B}"/>
    <cellStyle name="40% - Accent6 2 4 3 2 2 2" xfId="8132" xr:uid="{12A82B3A-5A7A-4F31-BE44-A11D73540B6F}"/>
    <cellStyle name="40% - Accent6 2 4 3 2 2 3" xfId="5236" xr:uid="{3A6DC275-4D64-4616-B180-0455683E4B8A}"/>
    <cellStyle name="40% - Accent6 2 4 3 2 3" xfId="6690" xr:uid="{D49EFC89-FC35-4E34-AACC-55A68F096ECC}"/>
    <cellStyle name="40% - Accent6 2 4 3 2 4" xfId="3794" xr:uid="{B45F5900-B2D7-4510-A9E4-FEF4E83992D6}"/>
    <cellStyle name="40% - Accent6 2 4 3 3" xfId="879" xr:uid="{3CAFCD99-30A2-4B88-9518-5E6950EBC906}"/>
    <cellStyle name="40% - Accent6 2 4 3 3 2" xfId="2343" xr:uid="{E2A18161-8984-4235-A132-344AEFD71A53}"/>
    <cellStyle name="40% - Accent6 2 4 3 3 2 2" xfId="8133" xr:uid="{83942153-6A5D-47A7-A1C8-122F4DB69A07}"/>
    <cellStyle name="40% - Accent6 2 4 3 3 2 3" xfId="5237" xr:uid="{A1AB36B1-B5C7-439C-944B-6211C796C43C}"/>
    <cellStyle name="40% - Accent6 2 4 3 3 3" xfId="6691" xr:uid="{9CAB32EB-9E11-4B99-BBA0-F1B516A51F03}"/>
    <cellStyle name="40% - Accent6 2 4 3 3 4" xfId="3795" xr:uid="{C940A481-FDD2-4960-AE78-E72523563EC5}"/>
    <cellStyle name="40% - Accent6 2 4 3 4" xfId="2341" xr:uid="{D8FCD6D6-4327-417C-807E-EFA291BC8D94}"/>
    <cellStyle name="40% - Accent6 2 4 3 4 2" xfId="8131" xr:uid="{BEC1D4F6-5FB9-4A0D-842B-A827026992F8}"/>
    <cellStyle name="40% - Accent6 2 4 3 4 3" xfId="5235" xr:uid="{E97160EC-1E16-45FB-8DDE-11F470621C12}"/>
    <cellStyle name="40% - Accent6 2 4 3 5" xfId="6689" xr:uid="{3403B2E9-BD41-461C-9330-BD277FBB73D2}"/>
    <cellStyle name="40% - Accent6 2 4 3 6" xfId="3793" xr:uid="{D4DB6F06-7B82-4168-9EB0-980A5B1CC53C}"/>
    <cellStyle name="40% - Accent6 2 4 4" xfId="880" xr:uid="{CC8992CD-E06F-4048-B75E-BB703BB95F72}"/>
    <cellStyle name="40% - Accent6 2 4 4 2" xfId="881" xr:uid="{9A6D74C3-74C3-4E5C-B655-0EE4F20BD93C}"/>
    <cellStyle name="40% - Accent6 2 4 4 2 2" xfId="2345" xr:uid="{1D424CB9-1114-4DD1-B23B-39A5616A1AAE}"/>
    <cellStyle name="40% - Accent6 2 4 4 2 2 2" xfId="8135" xr:uid="{C1E97FB6-C79B-4706-B47E-DB0074C26B41}"/>
    <cellStyle name="40% - Accent6 2 4 4 2 2 3" xfId="5239" xr:uid="{5A7B92E7-1237-46B5-A203-36CDEBE1FAAB}"/>
    <cellStyle name="40% - Accent6 2 4 4 2 3" xfId="6693" xr:uid="{5B13236B-E84B-4718-B7EA-B2448E3D935E}"/>
    <cellStyle name="40% - Accent6 2 4 4 2 4" xfId="3797" xr:uid="{0CC77C9E-848E-4625-83D1-34FC7DF4709E}"/>
    <cellStyle name="40% - Accent6 2 4 4 3" xfId="882" xr:uid="{234F1C41-4BD4-42E1-8692-55E7B61896F6}"/>
    <cellStyle name="40% - Accent6 2 4 4 3 2" xfId="2346" xr:uid="{378858E1-5BEB-420E-85FB-5DD52BAA315F}"/>
    <cellStyle name="40% - Accent6 2 4 4 3 2 2" xfId="8136" xr:uid="{5016C0FB-D98C-417A-904A-174F894ADD90}"/>
    <cellStyle name="40% - Accent6 2 4 4 3 2 3" xfId="5240" xr:uid="{A45E54DD-9972-43F9-BC1C-F2FE5AC95D59}"/>
    <cellStyle name="40% - Accent6 2 4 4 3 3" xfId="6694" xr:uid="{5161D814-21F8-42AD-978B-891D10AC24E8}"/>
    <cellStyle name="40% - Accent6 2 4 4 3 4" xfId="3798" xr:uid="{A0B77AD6-C563-4434-BAA7-3E18CC7AE5DD}"/>
    <cellStyle name="40% - Accent6 2 4 4 4" xfId="2344" xr:uid="{F87E9055-4C86-4DB6-BA76-F8C48F07DAF1}"/>
    <cellStyle name="40% - Accent6 2 4 4 4 2" xfId="8134" xr:uid="{ED51723A-7466-4184-9A5B-1692478C165F}"/>
    <cellStyle name="40% - Accent6 2 4 4 4 3" xfId="5238" xr:uid="{AA40F1C0-6020-4555-B73B-6AD38B5B349F}"/>
    <cellStyle name="40% - Accent6 2 4 4 5" xfId="6692" xr:uid="{5F451C06-E31D-4F6C-97BD-CD27E82EF91B}"/>
    <cellStyle name="40% - Accent6 2 4 4 6" xfId="3796" xr:uid="{D4310EBB-E343-4AD5-B13E-5190C91F0B94}"/>
    <cellStyle name="40% - Accent6 2 4 5" xfId="883" xr:uid="{C921F28D-893D-413A-9A3D-628BF403A382}"/>
    <cellStyle name="40% - Accent6 2 4 5 2" xfId="2347" xr:uid="{E80FCBF8-C07E-4A1B-AA5F-F0FED67C8FCB}"/>
    <cellStyle name="40% - Accent6 2 4 5 2 2" xfId="8137" xr:uid="{E5E2D2AB-54E9-43DF-B858-D552F11A198A}"/>
    <cellStyle name="40% - Accent6 2 4 5 2 3" xfId="5241" xr:uid="{131FEB4D-0837-4030-8DE8-F77860F033DA}"/>
    <cellStyle name="40% - Accent6 2 4 5 3" xfId="6695" xr:uid="{BB1EA17F-F5BB-428C-83BA-968F80795B22}"/>
    <cellStyle name="40% - Accent6 2 4 5 4" xfId="3799" xr:uid="{39C96503-BE25-45E4-BBB5-F11AE4A24588}"/>
    <cellStyle name="40% - Accent6 2 4 6" xfId="884" xr:uid="{7A169B60-E48C-45E9-962D-B0AD830A66A7}"/>
    <cellStyle name="40% - Accent6 2 4 6 2" xfId="2348" xr:uid="{C3FC7043-C699-4CC4-8781-9D40318058F5}"/>
    <cellStyle name="40% - Accent6 2 4 6 2 2" xfId="8138" xr:uid="{77E5C07C-8C0B-4466-A05F-BC796E1EDAE8}"/>
    <cellStyle name="40% - Accent6 2 4 6 2 3" xfId="5242" xr:uid="{038785C1-8804-41AF-9D38-D906451FC004}"/>
    <cellStyle name="40% - Accent6 2 4 6 3" xfId="6696" xr:uid="{889BF0ED-5BA5-4F6E-9AB1-DD6BC342C2C2}"/>
    <cellStyle name="40% - Accent6 2 4 6 4" xfId="3800" xr:uid="{60CDDA09-E860-4CC2-A614-E23226502E75}"/>
    <cellStyle name="40% - Accent6 2 4 7" xfId="2337" xr:uid="{6EEBC320-65EE-4B5A-BC48-81FD58AC9376}"/>
    <cellStyle name="40% - Accent6 2 4 7 2" xfId="8127" xr:uid="{BD8C7C62-397F-4EA8-B113-6C4BDB9EBC4C}"/>
    <cellStyle name="40% - Accent6 2 4 7 3" xfId="5231" xr:uid="{3885F9D9-575D-4204-89A9-0D52F3D29CF0}"/>
    <cellStyle name="40% - Accent6 2 4 8" xfId="6685" xr:uid="{5A6E8F93-4516-494C-A82F-08627F54F1F8}"/>
    <cellStyle name="40% - Accent6 2 4 9" xfId="3789" xr:uid="{283A0347-6BA8-4DB8-820E-EB556B3C1907}"/>
    <cellStyle name="40% - Accent6 2 5" xfId="885" xr:uid="{BEEA7111-996D-4A04-B896-D10D1FC094DE}"/>
    <cellStyle name="40% - Accent6 2 5 2" xfId="886" xr:uid="{D2B2BF06-F91E-4D4C-BAE6-C2A86EBFF001}"/>
    <cellStyle name="40% - Accent6 2 5 2 2" xfId="2350" xr:uid="{D25E6E7E-0893-4B1F-A923-37082CB3AC31}"/>
    <cellStyle name="40% - Accent6 2 5 2 2 2" xfId="8140" xr:uid="{95659298-1B2E-440D-AE6F-A41555FE7507}"/>
    <cellStyle name="40% - Accent6 2 5 2 2 3" xfId="5244" xr:uid="{793E20E8-9E52-440C-9DC4-DDDC84BA3DB6}"/>
    <cellStyle name="40% - Accent6 2 5 2 3" xfId="6698" xr:uid="{23917158-38A9-4E2B-BE86-CAB226CE1487}"/>
    <cellStyle name="40% - Accent6 2 5 2 4" xfId="3802" xr:uid="{C2456D9D-A507-42AB-A9D1-6C869C3FAB4A}"/>
    <cellStyle name="40% - Accent6 2 5 3" xfId="887" xr:uid="{AFA04479-496A-4D4D-979A-C2FB9A06014A}"/>
    <cellStyle name="40% - Accent6 2 5 3 2" xfId="2351" xr:uid="{2511C37E-7607-4577-9DDD-4E226E9D0078}"/>
    <cellStyle name="40% - Accent6 2 5 3 2 2" xfId="8141" xr:uid="{0735A556-2E39-4643-A56D-063C574879C8}"/>
    <cellStyle name="40% - Accent6 2 5 3 2 3" xfId="5245" xr:uid="{8FCD2F79-419C-43C7-AEF1-1A81312356ED}"/>
    <cellStyle name="40% - Accent6 2 5 3 3" xfId="6699" xr:uid="{64F30E48-6874-4503-83D7-9E21F7FB7E51}"/>
    <cellStyle name="40% - Accent6 2 5 3 4" xfId="3803" xr:uid="{F99BEC0F-810A-4639-B58E-93729C2F626A}"/>
    <cellStyle name="40% - Accent6 2 5 4" xfId="2349" xr:uid="{345E7CE1-9EFD-4A54-90F9-AFB134FF0541}"/>
    <cellStyle name="40% - Accent6 2 5 4 2" xfId="8139" xr:uid="{6B4E694E-41DD-479C-90E9-D505D2B814A3}"/>
    <cellStyle name="40% - Accent6 2 5 4 3" xfId="5243" xr:uid="{72A1F418-A983-4539-B80B-6D449C71AFED}"/>
    <cellStyle name="40% - Accent6 2 5 5" xfId="6697" xr:uid="{CFBB1116-8A4E-44E8-A4C1-C8B729D5F7E8}"/>
    <cellStyle name="40% - Accent6 2 5 6" xfId="3801" xr:uid="{38F424A2-CE1F-4B86-B870-1CA9F0AE6F34}"/>
    <cellStyle name="40% - Accent6 2 6" xfId="888" xr:uid="{84F5B1CE-A6C4-4C96-904F-239C868F1E37}"/>
    <cellStyle name="40% - Accent6 2 6 2" xfId="889" xr:uid="{756BAC5D-8BCA-4EC9-AB9D-E75DC64622D9}"/>
    <cellStyle name="40% - Accent6 2 6 2 2" xfId="2353" xr:uid="{93D0209F-11A0-436A-B87F-D322F8E77EF8}"/>
    <cellStyle name="40% - Accent6 2 6 2 2 2" xfId="8143" xr:uid="{15244162-CB86-4C93-8C5C-DB8857A35BB5}"/>
    <cellStyle name="40% - Accent6 2 6 2 2 3" xfId="5247" xr:uid="{46C30B72-98DB-4E48-8019-A9EB0B53FEB1}"/>
    <cellStyle name="40% - Accent6 2 6 2 3" xfId="6701" xr:uid="{9CF352E8-897A-478E-8185-6D8A0BC8466C}"/>
    <cellStyle name="40% - Accent6 2 6 2 4" xfId="3805" xr:uid="{B47C3C63-DCEC-4B9D-BD45-C41D392A6DCD}"/>
    <cellStyle name="40% - Accent6 2 6 3" xfId="890" xr:uid="{DC006F47-6074-4D5B-AD39-6CA123D2D1DE}"/>
    <cellStyle name="40% - Accent6 2 6 3 2" xfId="2354" xr:uid="{77DC7DEE-2A33-44ED-919D-C4CC02BE21CB}"/>
    <cellStyle name="40% - Accent6 2 6 3 2 2" xfId="8144" xr:uid="{B63B9211-BAB2-43F3-8004-DC963B80BF3C}"/>
    <cellStyle name="40% - Accent6 2 6 3 2 3" xfId="5248" xr:uid="{A597C3AC-B6AD-4180-A0B4-549A7A49C3EF}"/>
    <cellStyle name="40% - Accent6 2 6 3 3" xfId="6702" xr:uid="{6F836C54-AF2A-4434-8FB7-E34D36FFD6F9}"/>
    <cellStyle name="40% - Accent6 2 6 3 4" xfId="3806" xr:uid="{E030B33A-0D20-4B26-B0B4-196A7E22610D}"/>
    <cellStyle name="40% - Accent6 2 6 4" xfId="2352" xr:uid="{821663C9-D3CE-4FC8-BF33-E1ED3A8768D4}"/>
    <cellStyle name="40% - Accent6 2 6 4 2" xfId="8142" xr:uid="{E0CD52EE-9F4F-4F66-87E5-7945B6BDCF4B}"/>
    <cellStyle name="40% - Accent6 2 6 4 3" xfId="5246" xr:uid="{2E90F152-FA2C-454A-B689-A2155977A1ED}"/>
    <cellStyle name="40% - Accent6 2 6 5" xfId="6700" xr:uid="{DA34246F-21B8-49D7-9392-0DDE9EBBF133}"/>
    <cellStyle name="40% - Accent6 2 6 6" xfId="3804" xr:uid="{96D1B27E-FB63-4FE5-B413-E10E91C77547}"/>
    <cellStyle name="40% - Accent6 2 7" xfId="891" xr:uid="{A39780F5-FD53-4611-AE89-0B940A50FD0C}"/>
    <cellStyle name="40% - Accent6 2 7 2" xfId="892" xr:uid="{A32E01FA-5D52-4C66-AC59-F172DD81FDE5}"/>
    <cellStyle name="40% - Accent6 2 7 2 2" xfId="2356" xr:uid="{BFCCABE1-666A-4E78-AF02-22D02D459D0E}"/>
    <cellStyle name="40% - Accent6 2 7 2 2 2" xfId="8146" xr:uid="{65D8863E-F326-4A58-9742-F1FC922AE1CE}"/>
    <cellStyle name="40% - Accent6 2 7 2 2 3" xfId="5250" xr:uid="{8D85141D-AD97-4F31-A228-E16155176B9E}"/>
    <cellStyle name="40% - Accent6 2 7 2 3" xfId="6704" xr:uid="{2936FA39-97FD-4783-ADAD-2A584807FE1F}"/>
    <cellStyle name="40% - Accent6 2 7 2 4" xfId="3808" xr:uid="{8C40B5BF-62F1-4ACF-A41F-7B95031F4DB1}"/>
    <cellStyle name="40% - Accent6 2 7 3" xfId="893" xr:uid="{BCB487D0-D73A-4E86-B770-82ED6113803B}"/>
    <cellStyle name="40% - Accent6 2 7 3 2" xfId="2357" xr:uid="{37B5D92D-F6EF-46A3-90B2-BDD7CAB8E474}"/>
    <cellStyle name="40% - Accent6 2 7 3 2 2" xfId="8147" xr:uid="{BD250555-8754-447F-84FE-F2E273FB79E8}"/>
    <cellStyle name="40% - Accent6 2 7 3 2 3" xfId="5251" xr:uid="{44C6D3C0-A312-49E3-883D-5F51A966A9BA}"/>
    <cellStyle name="40% - Accent6 2 7 3 3" xfId="6705" xr:uid="{F7E73CEC-68F7-49ED-826F-99D43401F40B}"/>
    <cellStyle name="40% - Accent6 2 7 3 4" xfId="3809" xr:uid="{91D5FF02-B6BE-4923-8BF7-9EBCF6FDDBBE}"/>
    <cellStyle name="40% - Accent6 2 7 4" xfId="2355" xr:uid="{F6E09B92-8CA9-4A48-BFCA-100ED511FFC1}"/>
    <cellStyle name="40% - Accent6 2 7 4 2" xfId="8145" xr:uid="{869201E2-251E-4C5C-9F40-AA21DADD8006}"/>
    <cellStyle name="40% - Accent6 2 7 4 3" xfId="5249" xr:uid="{ED6728A5-3F17-471E-9F93-E8FFE50C6528}"/>
    <cellStyle name="40% - Accent6 2 7 5" xfId="6703" xr:uid="{1FA89CD7-C429-442C-9678-C09582EC0DA8}"/>
    <cellStyle name="40% - Accent6 2 7 6" xfId="3807" xr:uid="{B8BF710B-B5C0-48B8-9604-7E732C843242}"/>
    <cellStyle name="40% - Accent6 2 8" xfId="894" xr:uid="{4B17905F-22A4-4393-9725-9E7E3E62F018}"/>
    <cellStyle name="40% - Accent6 2 8 2" xfId="2358" xr:uid="{5F778D8D-E8BC-4D00-9D70-98655419E066}"/>
    <cellStyle name="40% - Accent6 2 8 2 2" xfId="8148" xr:uid="{89EEEFF1-ACA6-41DB-B8CD-1CFECA4075B0}"/>
    <cellStyle name="40% - Accent6 2 8 2 3" xfId="5252" xr:uid="{0E1C0A24-4E3E-432B-AE42-DA75EB4A61FF}"/>
    <cellStyle name="40% - Accent6 2 8 3" xfId="6706" xr:uid="{703C841A-153C-4239-9227-915A7CE2C407}"/>
    <cellStyle name="40% - Accent6 2 8 4" xfId="3810" xr:uid="{BAE36051-EB3B-4CAC-B621-CD06A2EC8218}"/>
    <cellStyle name="40% - Accent6 2 9" xfId="895" xr:uid="{706B63E0-836C-420E-933F-D19C240C3699}"/>
    <cellStyle name="40% - Accent6 2 9 2" xfId="2359" xr:uid="{ACB658DD-A73F-4917-B63A-A1D9F8333A91}"/>
    <cellStyle name="40% - Accent6 2 9 2 2" xfId="8149" xr:uid="{530070C8-086E-4EEF-90E8-3A1CE52CEC67}"/>
    <cellStyle name="40% - Accent6 2 9 2 3" xfId="5253" xr:uid="{301EAA08-F30B-4DB1-AE65-9C207650FA84}"/>
    <cellStyle name="40% - Accent6 2 9 3" xfId="6707" xr:uid="{C04071C9-5A1B-4670-8A0B-522B4D57AC3D}"/>
    <cellStyle name="40% - Accent6 2 9 4" xfId="3811" xr:uid="{9654B33E-5AB1-4745-9A39-67FBAE74DEE3}"/>
    <cellStyle name="Comma" xfId="1" builtinId="3"/>
    <cellStyle name="Comma 2" xfId="18" xr:uid="{2B39ECF7-4978-4C2E-9B0E-37132F82A413}"/>
    <cellStyle name="Comma 2 2" xfId="22" xr:uid="{C599175E-B886-42EB-A384-6D23DB03A37D}"/>
    <cellStyle name="Comma 2 2 2" xfId="5840" xr:uid="{BA129F9C-FCB0-4097-8AB9-9D2085CDAD2B}"/>
    <cellStyle name="Comma 2 2 3" xfId="2944" xr:uid="{0D62F9CF-157B-4C25-92B3-1271CB32CF45}"/>
    <cellStyle name="Comma 2 2 6" xfId="5832" xr:uid="{4D6F0A32-BB39-4FC3-817E-5E70A526D7E3}"/>
    <cellStyle name="Comma 2 3" xfId="897" xr:uid="{3C34A3DB-297A-4EEC-BD5C-F6E5D09CDD98}"/>
    <cellStyle name="Comma 2 3 2" xfId="6708" xr:uid="{4718BA12-93A2-44BD-A557-A5BCA0B884B2}"/>
    <cellStyle name="Comma 2 3 3" xfId="3812" xr:uid="{ADB90DCA-C036-4DB4-AA86-789434B1E32E}"/>
    <cellStyle name="Comma 2 4" xfId="5836" xr:uid="{D09BA81E-D015-4595-B7D9-706B363339FB}"/>
    <cellStyle name="Comma 2 5" xfId="2940" xr:uid="{B0B3ACF0-12FC-433A-82B2-852CD8BE864B}"/>
    <cellStyle name="Comma 3" xfId="898" xr:uid="{167D5215-B475-484F-BA0A-DFCE7D6033D4}"/>
    <cellStyle name="Comma 3 10" xfId="899" xr:uid="{92C73EDA-883F-41DA-A21C-69BB4A0506E3}"/>
    <cellStyle name="Comma 3 10 2" xfId="2361" xr:uid="{F2D1CC8F-C728-4C27-93BE-315BA807BFD7}"/>
    <cellStyle name="Comma 3 10 2 2" xfId="8151" xr:uid="{5C19B5A3-7532-4105-9B8D-59E28CDFD564}"/>
    <cellStyle name="Comma 3 10 2 3" xfId="5255" xr:uid="{6AC5A2E6-6509-40C6-92E4-2841C5EA66DF}"/>
    <cellStyle name="Comma 3 10 3" xfId="6710" xr:uid="{CF10E367-870C-4AC0-9477-34A70DAC66CE}"/>
    <cellStyle name="Comma 3 10 4" xfId="3814" xr:uid="{850516DE-4E6D-4AE3-9870-584F7029347C}"/>
    <cellStyle name="Comma 3 11" xfId="2360" xr:uid="{2F6B0F7F-A127-45C7-B970-2CEE90637AD8}"/>
    <cellStyle name="Comma 3 11 2" xfId="8150" xr:uid="{FB67F393-CDF6-4DF8-9144-1BF2F4E58E4A}"/>
    <cellStyle name="Comma 3 11 3" xfId="5254" xr:uid="{F1388A22-9EF2-4DDD-B5FF-E577E5FBBE57}"/>
    <cellStyle name="Comma 3 12" xfId="6709" xr:uid="{23E8D46E-F2AB-4F4B-8CED-D550A1C32C68}"/>
    <cellStyle name="Comma 3 13" xfId="3813" xr:uid="{621E95A6-FD5C-44BF-BEDA-6A862FC048F6}"/>
    <cellStyle name="Comma 3 2" xfId="900" xr:uid="{1E04439A-5AFB-4985-B8C2-290FFB85988F}"/>
    <cellStyle name="Comma 3 2 10" xfId="2362" xr:uid="{1588BD17-1F44-489A-A96A-6247888816AB}"/>
    <cellStyle name="Comma 3 2 10 2" xfId="8152" xr:uid="{671851AC-704E-4D85-9C10-B6486160DBAA}"/>
    <cellStyle name="Comma 3 2 10 3" xfId="5256" xr:uid="{EDDECCE0-46E2-45FC-A24A-B3CA7CBFF200}"/>
    <cellStyle name="Comma 3 2 11" xfId="6711" xr:uid="{0EAFF928-62E4-47A5-908B-530E4C9570DA}"/>
    <cellStyle name="Comma 3 2 12" xfId="3815" xr:uid="{F1D5BEA0-9EE5-4D90-8CB9-A3AA961A250E}"/>
    <cellStyle name="Comma 3 2 2" xfId="901" xr:uid="{930FD8F7-A9F3-45FD-BC13-65CE0EF4B4FA}"/>
    <cellStyle name="Comma 3 2 2 10" xfId="3816" xr:uid="{F99C2556-A2AC-4C7D-98A9-B5DBCF7B1AF9}"/>
    <cellStyle name="Comma 3 2 2 2" xfId="902" xr:uid="{82073E3B-8238-4612-8427-606C95BF0CC8}"/>
    <cellStyle name="Comma 3 2 2 2 2" xfId="903" xr:uid="{9A003DE2-188D-449D-9D79-0BA1AEAE4161}"/>
    <cellStyle name="Comma 3 2 2 2 2 2" xfId="904" xr:uid="{DB740C96-AB1E-40D8-AB0E-D2D73432FFCE}"/>
    <cellStyle name="Comma 3 2 2 2 2 2 2" xfId="2366" xr:uid="{35F0CEB2-FEB3-4B95-B754-3242D5490D40}"/>
    <cellStyle name="Comma 3 2 2 2 2 2 2 2" xfId="8156" xr:uid="{EFDF8FD6-9C4A-47C9-B429-A6A5CE80A88C}"/>
    <cellStyle name="Comma 3 2 2 2 2 2 2 3" xfId="5260" xr:uid="{740EC196-8474-474A-AEA1-A95520036AE1}"/>
    <cellStyle name="Comma 3 2 2 2 2 2 3" xfId="6715" xr:uid="{0422027E-B845-43B1-B081-90D333719ED8}"/>
    <cellStyle name="Comma 3 2 2 2 2 2 4" xfId="3819" xr:uid="{58873174-CEE7-4928-92F9-A2224DC38F03}"/>
    <cellStyle name="Comma 3 2 2 2 2 3" xfId="905" xr:uid="{904CE5B8-59DC-4079-9FAA-DD403B970862}"/>
    <cellStyle name="Comma 3 2 2 2 2 3 2" xfId="2367" xr:uid="{3313E86D-9D07-4619-98FD-96C20F29BB48}"/>
    <cellStyle name="Comma 3 2 2 2 2 3 2 2" xfId="8157" xr:uid="{74B8BAC9-294F-4D25-8C5D-C184B16D95DF}"/>
    <cellStyle name="Comma 3 2 2 2 2 3 2 3" xfId="5261" xr:uid="{6D1E2289-2E46-42D0-8797-10CBB584A769}"/>
    <cellStyle name="Comma 3 2 2 2 2 3 3" xfId="6716" xr:uid="{5C1FD50B-1BA9-4269-867B-A43C1A1DD43E}"/>
    <cellStyle name="Comma 3 2 2 2 2 3 4" xfId="3820" xr:uid="{2006B510-C72F-4E85-B899-4F9CD7A8A503}"/>
    <cellStyle name="Comma 3 2 2 2 2 4" xfId="2365" xr:uid="{4C4A44BA-15B1-4E5F-B1C5-1C0529D91673}"/>
    <cellStyle name="Comma 3 2 2 2 2 4 2" xfId="8155" xr:uid="{780238CF-D302-442F-9867-09A9664F6C34}"/>
    <cellStyle name="Comma 3 2 2 2 2 4 3" xfId="5259" xr:uid="{CF9CFE55-A58A-419E-8E42-95E96A65AF95}"/>
    <cellStyle name="Comma 3 2 2 2 2 5" xfId="6714" xr:uid="{1429559C-6775-467F-8067-E48D54C656BA}"/>
    <cellStyle name="Comma 3 2 2 2 2 6" xfId="3818" xr:uid="{34E6A099-96AA-49DD-9C63-70C2EAFE428F}"/>
    <cellStyle name="Comma 3 2 2 2 3" xfId="906" xr:uid="{EDB718AE-1BBE-4D4D-9E29-611370104C5C}"/>
    <cellStyle name="Comma 3 2 2 2 3 2" xfId="907" xr:uid="{71E15051-853B-4F3A-B19B-9907E10FE2B2}"/>
    <cellStyle name="Comma 3 2 2 2 3 2 2" xfId="2369" xr:uid="{AC2B1DE0-7234-46B5-84B5-F764D0F382EE}"/>
    <cellStyle name="Comma 3 2 2 2 3 2 2 2" xfId="8159" xr:uid="{4716DB2B-2BF2-49B0-B67F-5453F0F60FBF}"/>
    <cellStyle name="Comma 3 2 2 2 3 2 2 3" xfId="5263" xr:uid="{DA9C9BE9-2CB9-4A5C-86C4-0E4B25C0E9AC}"/>
    <cellStyle name="Comma 3 2 2 2 3 2 3" xfId="6718" xr:uid="{72F36591-8CC5-49D6-945D-4118EE745A57}"/>
    <cellStyle name="Comma 3 2 2 2 3 2 4" xfId="3822" xr:uid="{31E38D3B-D390-40BA-B06C-2642BC848EA7}"/>
    <cellStyle name="Comma 3 2 2 2 3 3" xfId="908" xr:uid="{33A21550-010D-4903-BBE7-36094E0F3885}"/>
    <cellStyle name="Comma 3 2 2 2 3 3 2" xfId="2370" xr:uid="{F8DAC849-B796-4827-9B0E-906914442756}"/>
    <cellStyle name="Comma 3 2 2 2 3 3 2 2" xfId="8160" xr:uid="{B1092A80-C063-42D1-855E-A221ADD1ECEC}"/>
    <cellStyle name="Comma 3 2 2 2 3 3 2 3" xfId="5264" xr:uid="{D1185B0E-81FB-477A-A745-A010410AC027}"/>
    <cellStyle name="Comma 3 2 2 2 3 3 3" xfId="6719" xr:uid="{06D22CF2-6BE8-4AEF-AE4F-EFF0E21793A2}"/>
    <cellStyle name="Comma 3 2 2 2 3 3 4" xfId="3823" xr:uid="{2EBB0BE0-BBAE-4DC0-852D-14F1538E26EE}"/>
    <cellStyle name="Comma 3 2 2 2 3 4" xfId="2368" xr:uid="{312FD20F-2190-4CBE-B511-E67B911348A3}"/>
    <cellStyle name="Comma 3 2 2 2 3 4 2" xfId="8158" xr:uid="{56E8588C-C2C1-4AF6-B5C6-384C0DDE5022}"/>
    <cellStyle name="Comma 3 2 2 2 3 4 3" xfId="5262" xr:uid="{D2C14541-0930-4F14-90DD-26CE307344E0}"/>
    <cellStyle name="Comma 3 2 2 2 3 5" xfId="6717" xr:uid="{3E446692-787B-4F30-A96E-BC8F9971A075}"/>
    <cellStyle name="Comma 3 2 2 2 3 6" xfId="3821" xr:uid="{BC2A4719-18F1-445D-BE7A-2753E93AD2F2}"/>
    <cellStyle name="Comma 3 2 2 2 4" xfId="909" xr:uid="{5D9B9132-6137-43BE-9B87-B4FD5F2D4FD7}"/>
    <cellStyle name="Comma 3 2 2 2 4 2" xfId="910" xr:uid="{4FC69A3E-6A07-4BC4-AAD1-6B45AD5E0FBE}"/>
    <cellStyle name="Comma 3 2 2 2 4 2 2" xfId="2372" xr:uid="{8D528074-640D-4127-A194-671DBBB3AB37}"/>
    <cellStyle name="Comma 3 2 2 2 4 2 2 2" xfId="8162" xr:uid="{BD366BBB-D4AA-4C43-A903-2586CC7D8F0F}"/>
    <cellStyle name="Comma 3 2 2 2 4 2 2 3" xfId="5266" xr:uid="{D16AC198-0926-46FB-B4A5-4EB47D84AAF5}"/>
    <cellStyle name="Comma 3 2 2 2 4 2 3" xfId="6721" xr:uid="{EE4E39CE-F380-4F7B-BFC5-9D7B1887F276}"/>
    <cellStyle name="Comma 3 2 2 2 4 2 4" xfId="3825" xr:uid="{D4F45FDB-B21F-4564-93B6-BFEEF766B002}"/>
    <cellStyle name="Comma 3 2 2 2 4 3" xfId="911" xr:uid="{C3137558-330A-4E07-ACEA-57E501E0CA10}"/>
    <cellStyle name="Comma 3 2 2 2 4 3 2" xfId="2373" xr:uid="{0078A163-8832-47E6-9B58-DA5414BB9857}"/>
    <cellStyle name="Comma 3 2 2 2 4 3 2 2" xfId="8163" xr:uid="{90ECC0ED-9976-4C1A-ADF8-1A929D34EEC4}"/>
    <cellStyle name="Comma 3 2 2 2 4 3 2 3" xfId="5267" xr:uid="{7047981A-53A6-44C9-8C4B-6E7A750B6473}"/>
    <cellStyle name="Comma 3 2 2 2 4 3 3" xfId="6722" xr:uid="{D42A540D-C1BC-486B-A4C7-F0B33195CB68}"/>
    <cellStyle name="Comma 3 2 2 2 4 3 4" xfId="3826" xr:uid="{A4F44B7F-ACB7-4AA2-944D-0D1995E68FC2}"/>
    <cellStyle name="Comma 3 2 2 2 4 4" xfId="2371" xr:uid="{B40FA2A9-3B35-442D-850F-830DA330C1DD}"/>
    <cellStyle name="Comma 3 2 2 2 4 4 2" xfId="8161" xr:uid="{252876C3-1355-40D4-9C7F-5BCF6BD86A7A}"/>
    <cellStyle name="Comma 3 2 2 2 4 4 3" xfId="5265" xr:uid="{92ACC554-796E-4C2D-ADC7-C4F63CC00E24}"/>
    <cellStyle name="Comma 3 2 2 2 4 5" xfId="6720" xr:uid="{4AF870E5-833A-4CF4-BF51-D83177016B6D}"/>
    <cellStyle name="Comma 3 2 2 2 4 6" xfId="3824" xr:uid="{8DE2280A-1744-47DD-BF51-4A70A1EB1CDD}"/>
    <cellStyle name="Comma 3 2 2 2 5" xfId="912" xr:uid="{EED164DF-57D9-4A7F-BFE7-56A11108A7DD}"/>
    <cellStyle name="Comma 3 2 2 2 5 2" xfId="2374" xr:uid="{4A1C7371-74F5-4EB3-9A6D-7178F0FC2067}"/>
    <cellStyle name="Comma 3 2 2 2 5 2 2" xfId="8164" xr:uid="{1CEAF3F1-9BAF-4B05-93FF-560896609EE4}"/>
    <cellStyle name="Comma 3 2 2 2 5 2 3" xfId="5268" xr:uid="{BFB4BDA9-0B9C-4EA5-A1DB-EFE73065AA81}"/>
    <cellStyle name="Comma 3 2 2 2 5 3" xfId="6723" xr:uid="{AE4E3D64-64EF-49D8-9318-D9BF7157A147}"/>
    <cellStyle name="Comma 3 2 2 2 5 4" xfId="3827" xr:uid="{50812C9A-CF96-4D2A-864F-DF0BDB50C4B4}"/>
    <cellStyle name="Comma 3 2 2 2 6" xfId="913" xr:uid="{3A77E3FD-CF9B-4486-B64F-45F0A214EF6C}"/>
    <cellStyle name="Comma 3 2 2 2 6 2" xfId="2375" xr:uid="{FCA933BF-28A9-484F-92F7-1B3214220DC3}"/>
    <cellStyle name="Comma 3 2 2 2 6 2 2" xfId="8165" xr:uid="{604F227D-CD6D-483D-96FF-8D38CF58FC15}"/>
    <cellStyle name="Comma 3 2 2 2 6 2 3" xfId="5269" xr:uid="{464B64FF-77CA-4AC7-8A36-242EB34BE460}"/>
    <cellStyle name="Comma 3 2 2 2 6 3" xfId="6724" xr:uid="{564A0AA8-BD5E-4A91-9195-36091D258DED}"/>
    <cellStyle name="Comma 3 2 2 2 6 4" xfId="3828" xr:uid="{EA8681D2-098A-4838-B0EB-6FFFB37F4A6C}"/>
    <cellStyle name="Comma 3 2 2 2 7" xfId="2364" xr:uid="{0FAC5BBE-55D6-445B-8582-5686A1BD9FA1}"/>
    <cellStyle name="Comma 3 2 2 2 7 2" xfId="8154" xr:uid="{C451E59D-347B-474F-A1FB-54FCD2486512}"/>
    <cellStyle name="Comma 3 2 2 2 7 3" xfId="5258" xr:uid="{55558CBD-F9DF-4F21-8B1A-AD9DBDD239CE}"/>
    <cellStyle name="Comma 3 2 2 2 8" xfId="6713" xr:uid="{EBA7D975-4DCE-415F-A019-037D930F8503}"/>
    <cellStyle name="Comma 3 2 2 2 9" xfId="3817" xr:uid="{4AB0D8BD-5CF6-46E9-8714-3EC9B1F2C193}"/>
    <cellStyle name="Comma 3 2 2 3" xfId="914" xr:uid="{16AAF69F-FEAA-4360-9FD0-D5AEA45EF4DC}"/>
    <cellStyle name="Comma 3 2 2 3 2" xfId="915" xr:uid="{24D823B6-7C24-4455-B318-13C34A282050}"/>
    <cellStyle name="Comma 3 2 2 3 2 2" xfId="2377" xr:uid="{F074DBAA-3727-4EB5-9CD1-F632DC6561EA}"/>
    <cellStyle name="Comma 3 2 2 3 2 2 2" xfId="8167" xr:uid="{675A27B2-0D97-4444-80F5-DD099394AC2B}"/>
    <cellStyle name="Comma 3 2 2 3 2 2 3" xfId="5271" xr:uid="{C4837A99-508B-46E3-87F3-A7B12936F5CE}"/>
    <cellStyle name="Comma 3 2 2 3 2 3" xfId="6726" xr:uid="{B366CD5E-4058-44D9-BA1A-2D3575BA1F2E}"/>
    <cellStyle name="Comma 3 2 2 3 2 4" xfId="3830" xr:uid="{140F78CD-663A-4951-90ED-71E2CB45516A}"/>
    <cellStyle name="Comma 3 2 2 3 3" xfId="916" xr:uid="{576A02E4-4A86-45BF-800F-AA45B7630940}"/>
    <cellStyle name="Comma 3 2 2 3 3 2" xfId="2378" xr:uid="{E9A1B1C0-6C7E-476F-9958-444459CA5FCD}"/>
    <cellStyle name="Comma 3 2 2 3 3 2 2" xfId="8168" xr:uid="{D967EFD8-D6FF-444E-85F3-CE030F196A5C}"/>
    <cellStyle name="Comma 3 2 2 3 3 2 3" xfId="5272" xr:uid="{1D67546B-FFB0-4313-8BAE-DC532F4EE704}"/>
    <cellStyle name="Comma 3 2 2 3 3 3" xfId="6727" xr:uid="{EF83213E-353D-494B-B230-16E033CE78DE}"/>
    <cellStyle name="Comma 3 2 2 3 3 4" xfId="3831" xr:uid="{D534F0B6-B0D2-4D1A-B005-45E2B42EEFC1}"/>
    <cellStyle name="Comma 3 2 2 3 4" xfId="2376" xr:uid="{36DC60BE-F0B9-4F10-BCA4-B6DDFAD3A75E}"/>
    <cellStyle name="Comma 3 2 2 3 4 2" xfId="8166" xr:uid="{B983F674-AB52-4B38-8BCE-765B9D12D794}"/>
    <cellStyle name="Comma 3 2 2 3 4 3" xfId="5270" xr:uid="{879673E7-0296-4529-86F6-C76B604AE3E4}"/>
    <cellStyle name="Comma 3 2 2 3 5" xfId="6725" xr:uid="{7FCB439E-549B-4B36-9B36-B4B69B6C03EE}"/>
    <cellStyle name="Comma 3 2 2 3 6" xfId="3829" xr:uid="{B258CB0F-71D1-4732-BC1D-BAE7A1CFB80E}"/>
    <cellStyle name="Comma 3 2 2 4" xfId="917" xr:uid="{A3740048-0453-49CC-BF6F-E18ADFBD96AF}"/>
    <cellStyle name="Comma 3 2 2 4 2" xfId="918" xr:uid="{B9A060BB-B49F-4BC9-BBCB-32E49A1C3F14}"/>
    <cellStyle name="Comma 3 2 2 4 2 2" xfId="2380" xr:uid="{A675869A-564C-4955-88F4-2BAE8D496BCA}"/>
    <cellStyle name="Comma 3 2 2 4 2 2 2" xfId="8170" xr:uid="{03005C13-977B-4480-936E-F02DFD6C7199}"/>
    <cellStyle name="Comma 3 2 2 4 2 2 3" xfId="5274" xr:uid="{FC6C2078-CF02-4DCD-8029-26D08044BDAF}"/>
    <cellStyle name="Comma 3 2 2 4 2 3" xfId="6729" xr:uid="{07A230D6-4422-4714-A9E7-BABF05CE9116}"/>
    <cellStyle name="Comma 3 2 2 4 2 4" xfId="3833" xr:uid="{5AD4220C-B0B5-4078-BB5C-8F699A850A2D}"/>
    <cellStyle name="Comma 3 2 2 4 3" xfId="919" xr:uid="{4CC3561E-9D38-4DB5-B3C0-363EB4DD23D2}"/>
    <cellStyle name="Comma 3 2 2 4 3 2" xfId="2381" xr:uid="{62890F37-6FF8-48E1-8E72-032B7A1E97C2}"/>
    <cellStyle name="Comma 3 2 2 4 3 2 2" xfId="8171" xr:uid="{F0875AB2-6588-47EC-9F4C-D236490672CC}"/>
    <cellStyle name="Comma 3 2 2 4 3 2 3" xfId="5275" xr:uid="{314C9D4B-2B49-439A-936C-FE93CEFF7C87}"/>
    <cellStyle name="Comma 3 2 2 4 3 3" xfId="6730" xr:uid="{7DBBB817-3DB8-441F-A49E-2ECE6F7D8A1F}"/>
    <cellStyle name="Comma 3 2 2 4 3 4" xfId="3834" xr:uid="{72FFDD19-E76C-45D1-8D2D-ED4C302C309C}"/>
    <cellStyle name="Comma 3 2 2 4 4" xfId="2379" xr:uid="{65ADDA9D-A64F-4757-94AB-7DC1EC20EF04}"/>
    <cellStyle name="Comma 3 2 2 4 4 2" xfId="8169" xr:uid="{09BF3135-D2B2-49FE-93FC-25A6177EA308}"/>
    <cellStyle name="Comma 3 2 2 4 4 3" xfId="5273" xr:uid="{D716F03A-717F-4C26-A58B-2057B75FE958}"/>
    <cellStyle name="Comma 3 2 2 4 5" xfId="6728" xr:uid="{A81C205E-073B-4574-8CEE-007D50F043AE}"/>
    <cellStyle name="Comma 3 2 2 4 6" xfId="3832" xr:uid="{99F7147B-6287-4966-8135-0A5F1ADAADC3}"/>
    <cellStyle name="Comma 3 2 2 5" xfId="920" xr:uid="{E2EAA870-C0CC-467F-A173-3D2D210FE42C}"/>
    <cellStyle name="Comma 3 2 2 5 2" xfId="921" xr:uid="{93557B4E-F7EC-4AE7-AF10-14C6A1490614}"/>
    <cellStyle name="Comma 3 2 2 5 2 2" xfId="2383" xr:uid="{89DE8872-7328-4028-8888-89710FE42E8A}"/>
    <cellStyle name="Comma 3 2 2 5 2 2 2" xfId="8173" xr:uid="{E9AD1ED9-59C3-493B-80A7-98857076454E}"/>
    <cellStyle name="Comma 3 2 2 5 2 2 3" xfId="5277" xr:uid="{3E918D35-43A7-463A-960E-95E16B2802A1}"/>
    <cellStyle name="Comma 3 2 2 5 2 3" xfId="6732" xr:uid="{90078CA9-61F4-4A65-B39C-CD7F84886E51}"/>
    <cellStyle name="Comma 3 2 2 5 2 4" xfId="3836" xr:uid="{B0707B81-F06F-431D-9D3E-752C4D228132}"/>
    <cellStyle name="Comma 3 2 2 5 3" xfId="922" xr:uid="{457D1779-6D2B-488C-82A4-077289D1C7AA}"/>
    <cellStyle name="Comma 3 2 2 5 3 2" xfId="2384" xr:uid="{F77A09EB-B2EE-472A-91D5-A1C6A266D6ED}"/>
    <cellStyle name="Comma 3 2 2 5 3 2 2" xfId="8174" xr:uid="{0C97199C-6E77-48A9-9EFE-97D1B4A07058}"/>
    <cellStyle name="Comma 3 2 2 5 3 2 3" xfId="5278" xr:uid="{62E79F1F-ABDA-4103-A951-2E10843A5608}"/>
    <cellStyle name="Comma 3 2 2 5 3 3" xfId="6733" xr:uid="{53C82E59-44F9-4CDB-A239-E0436D65C1C6}"/>
    <cellStyle name="Comma 3 2 2 5 3 4" xfId="3837" xr:uid="{16BD3EFE-6536-4671-8960-65DE7FE47E6F}"/>
    <cellStyle name="Comma 3 2 2 5 4" xfId="2382" xr:uid="{7AE74A46-5012-40F9-A380-54A0EA9C2615}"/>
    <cellStyle name="Comma 3 2 2 5 4 2" xfId="8172" xr:uid="{5F94A28C-902C-4B0E-AE28-CF565F6533D4}"/>
    <cellStyle name="Comma 3 2 2 5 4 3" xfId="5276" xr:uid="{00319D47-5544-4E92-8B2A-0268FDDA43BF}"/>
    <cellStyle name="Comma 3 2 2 5 5" xfId="6731" xr:uid="{D18542AB-156F-436E-BFA9-972F0386DE41}"/>
    <cellStyle name="Comma 3 2 2 5 6" xfId="3835" xr:uid="{B522541C-1A64-4880-A22B-ED2FB1B0D8D6}"/>
    <cellStyle name="Comma 3 2 2 6" xfId="923" xr:uid="{83BF293D-E4B9-4667-8249-8CFACD13467C}"/>
    <cellStyle name="Comma 3 2 2 6 2" xfId="2385" xr:uid="{27D33EB2-4E17-41CB-9150-7EF2DFE9DA35}"/>
    <cellStyle name="Comma 3 2 2 6 2 2" xfId="8175" xr:uid="{1F5F1D40-0AC9-4F47-873E-F34E8FE4C867}"/>
    <cellStyle name="Comma 3 2 2 6 2 3" xfId="5279" xr:uid="{F292C173-155E-465E-A864-216A1AD579F6}"/>
    <cellStyle name="Comma 3 2 2 6 3" xfId="6734" xr:uid="{C716E888-B212-4B94-8DF8-495C3F0C9736}"/>
    <cellStyle name="Comma 3 2 2 6 4" xfId="3838" xr:uid="{0A53AB65-98B0-4735-A0EE-19F3BE7786B5}"/>
    <cellStyle name="Comma 3 2 2 7" xfId="924" xr:uid="{2ED67A47-D419-4930-BBCF-225C08D1F2CE}"/>
    <cellStyle name="Comma 3 2 2 7 2" xfId="2386" xr:uid="{F2087947-00C9-4754-8149-DD737FA8D2A8}"/>
    <cellStyle name="Comma 3 2 2 7 2 2" xfId="8176" xr:uid="{6BCA9597-52B8-4C80-9B1C-D13DC2E8520A}"/>
    <cellStyle name="Comma 3 2 2 7 2 3" xfId="5280" xr:uid="{F20DE974-3DF1-4927-ADB8-B8972280CBE3}"/>
    <cellStyle name="Comma 3 2 2 7 3" xfId="6735" xr:uid="{FBB18B6A-3EC5-48C3-BA25-4CD5BB6186B6}"/>
    <cellStyle name="Comma 3 2 2 7 4" xfId="3839" xr:uid="{E7C54583-F940-48C6-B132-69BE715E7F42}"/>
    <cellStyle name="Comma 3 2 2 8" xfId="2363" xr:uid="{5BD4CEF2-328C-4CBE-927D-E8C6F0DD2BE4}"/>
    <cellStyle name="Comma 3 2 2 8 2" xfId="8153" xr:uid="{F229C5D1-8AFD-4841-8734-315D9AB0DDD1}"/>
    <cellStyle name="Comma 3 2 2 8 3" xfId="5257" xr:uid="{7E4FE408-F206-4B13-A934-7193805695BF}"/>
    <cellStyle name="Comma 3 2 2 9" xfId="6712" xr:uid="{1A5B4826-8773-4101-8A51-799A273B3585}"/>
    <cellStyle name="Comma 3 2 3" xfId="925" xr:uid="{3551EC34-79F2-4ABD-A583-68131FA6A922}"/>
    <cellStyle name="Comma 3 2 3 10" xfId="3840" xr:uid="{73E4F90D-395F-4A08-BFF2-44EE0DC0F136}"/>
    <cellStyle name="Comma 3 2 3 2" xfId="926" xr:uid="{BF6F1D1F-1DFF-43CD-9BA3-6CEB92F84548}"/>
    <cellStyle name="Comma 3 2 3 2 2" xfId="927" xr:uid="{C5D9DABC-4F6D-4A42-95CA-E88F9DD75265}"/>
    <cellStyle name="Comma 3 2 3 2 2 2" xfId="928" xr:uid="{43786F73-36EE-47C1-A623-D04168422A2B}"/>
    <cellStyle name="Comma 3 2 3 2 2 2 2" xfId="2390" xr:uid="{648C7F56-BA99-468F-8227-F95A9598E213}"/>
    <cellStyle name="Comma 3 2 3 2 2 2 2 2" xfId="8180" xr:uid="{3A138C15-384A-4E51-A9CA-D42275377694}"/>
    <cellStyle name="Comma 3 2 3 2 2 2 2 3" xfId="5284" xr:uid="{E971DA39-A3E4-44EA-8BF8-7BC543C9D493}"/>
    <cellStyle name="Comma 3 2 3 2 2 2 3" xfId="6739" xr:uid="{10B293EC-08D2-4701-8B68-4319B06F8B75}"/>
    <cellStyle name="Comma 3 2 3 2 2 2 4" xfId="3843" xr:uid="{8487DDD0-42E9-4AD2-ABBE-502FF8D30825}"/>
    <cellStyle name="Comma 3 2 3 2 2 3" xfId="929" xr:uid="{02808F8E-8E99-4D23-8BD9-405F3C25D497}"/>
    <cellStyle name="Comma 3 2 3 2 2 3 2" xfId="2391" xr:uid="{84D33C59-D7CB-40D3-B5A7-D69159D5F74E}"/>
    <cellStyle name="Comma 3 2 3 2 2 3 2 2" xfId="8181" xr:uid="{3762D21C-B259-4CD6-977D-9DC98E8B4868}"/>
    <cellStyle name="Comma 3 2 3 2 2 3 2 3" xfId="5285" xr:uid="{E611E386-2367-464A-AE93-3F0A615F3B62}"/>
    <cellStyle name="Comma 3 2 3 2 2 3 3" xfId="6740" xr:uid="{3449EC25-C26C-4A08-9625-95615A4586AB}"/>
    <cellStyle name="Comma 3 2 3 2 2 3 4" xfId="3844" xr:uid="{1A5F84CE-4F62-48BF-94A2-43F72D6F1043}"/>
    <cellStyle name="Comma 3 2 3 2 2 4" xfId="2389" xr:uid="{04FD2BF1-2EDB-4B6C-B98D-A4F4587C7427}"/>
    <cellStyle name="Comma 3 2 3 2 2 4 2" xfId="8179" xr:uid="{7E5623E7-8734-43A8-9061-8B8A6768F2D7}"/>
    <cellStyle name="Comma 3 2 3 2 2 4 3" xfId="5283" xr:uid="{1D87A9B1-C070-4F07-9FF7-6EECB503B35B}"/>
    <cellStyle name="Comma 3 2 3 2 2 5" xfId="6738" xr:uid="{89FD99A0-4F67-4B90-8015-8D209E938790}"/>
    <cellStyle name="Comma 3 2 3 2 2 6" xfId="3842" xr:uid="{A28718E0-F2B1-407C-95F5-FFBB3D4A7C40}"/>
    <cellStyle name="Comma 3 2 3 2 3" xfId="930" xr:uid="{48D60A85-228A-46EC-BB57-E8DFA54B7116}"/>
    <cellStyle name="Comma 3 2 3 2 3 2" xfId="931" xr:uid="{518DBA40-5D2C-4832-A08B-3B49CD262A31}"/>
    <cellStyle name="Comma 3 2 3 2 3 2 2" xfId="2393" xr:uid="{B349C935-1A8E-4CEF-A618-8E0B5DC99B64}"/>
    <cellStyle name="Comma 3 2 3 2 3 2 2 2" xfId="8183" xr:uid="{5138D4CB-278E-4D03-B370-E08C9F50AE2D}"/>
    <cellStyle name="Comma 3 2 3 2 3 2 2 3" xfId="5287" xr:uid="{A4B6A832-FB77-4D78-AD81-1BC960EDE877}"/>
    <cellStyle name="Comma 3 2 3 2 3 2 3" xfId="6742" xr:uid="{ADD012A5-DCFF-495C-9BA7-FEC4E2DF6A83}"/>
    <cellStyle name="Comma 3 2 3 2 3 2 4" xfId="3846" xr:uid="{2A0911F5-1B11-43CE-B6AA-DA09E19B0EA0}"/>
    <cellStyle name="Comma 3 2 3 2 3 3" xfId="932" xr:uid="{C2F19124-16E9-42FE-87CC-1414CC0F7FE5}"/>
    <cellStyle name="Comma 3 2 3 2 3 3 2" xfId="2394" xr:uid="{8720A9AC-175D-4E3E-A472-404C5F1F12A7}"/>
    <cellStyle name="Comma 3 2 3 2 3 3 2 2" xfId="8184" xr:uid="{B4789165-E00E-412E-B52D-788E506B17B0}"/>
    <cellStyle name="Comma 3 2 3 2 3 3 2 3" xfId="5288" xr:uid="{B268E7AA-900C-41EC-BE76-5AA25473A6FD}"/>
    <cellStyle name="Comma 3 2 3 2 3 3 3" xfId="6743" xr:uid="{F4D0D04E-A971-429B-8E53-E64BFD64EEB4}"/>
    <cellStyle name="Comma 3 2 3 2 3 3 4" xfId="3847" xr:uid="{024CA877-001D-4958-9930-8A301A9F5BF8}"/>
    <cellStyle name="Comma 3 2 3 2 3 4" xfId="2392" xr:uid="{BEA4C2A9-E4F1-4E76-87D6-0B4ECC15CDE7}"/>
    <cellStyle name="Comma 3 2 3 2 3 4 2" xfId="8182" xr:uid="{0B1930B3-EE84-4308-AE2F-60F3DF692FE3}"/>
    <cellStyle name="Comma 3 2 3 2 3 4 3" xfId="5286" xr:uid="{F81D2B51-1BF6-44D4-84EA-E16609B106F6}"/>
    <cellStyle name="Comma 3 2 3 2 3 5" xfId="6741" xr:uid="{79D93C46-6B86-4716-87D3-954A4503AFD2}"/>
    <cellStyle name="Comma 3 2 3 2 3 6" xfId="3845" xr:uid="{2F7BA15F-1A93-4997-81B8-F8AEC4A11853}"/>
    <cellStyle name="Comma 3 2 3 2 4" xfId="933" xr:uid="{92E75401-6E37-41FB-8AEA-CAF3BE795DE5}"/>
    <cellStyle name="Comma 3 2 3 2 4 2" xfId="934" xr:uid="{92AC2C47-77CB-489D-BDEF-04A56C66A10A}"/>
    <cellStyle name="Comma 3 2 3 2 4 2 2" xfId="2396" xr:uid="{5D1A9604-CCA3-459D-927D-4860A2E29207}"/>
    <cellStyle name="Comma 3 2 3 2 4 2 2 2" xfId="8186" xr:uid="{400302DB-8821-4CE6-8960-4BC0895D817F}"/>
    <cellStyle name="Comma 3 2 3 2 4 2 2 3" xfId="5290" xr:uid="{BBC8CC66-4937-4A68-95CE-AF81B32300C6}"/>
    <cellStyle name="Comma 3 2 3 2 4 2 3" xfId="6745" xr:uid="{1E356D15-6F61-4980-981F-C1C229E6E6C5}"/>
    <cellStyle name="Comma 3 2 3 2 4 2 4" xfId="3849" xr:uid="{AB658DA1-E3BB-4122-9CAD-3C9716A8D481}"/>
    <cellStyle name="Comma 3 2 3 2 4 3" xfId="935" xr:uid="{0FED2109-D9DA-4CBB-BED4-ABABDB768D6F}"/>
    <cellStyle name="Comma 3 2 3 2 4 3 2" xfId="2397" xr:uid="{ED7BBE5C-4A70-4F9A-B903-73035A8A8F17}"/>
    <cellStyle name="Comma 3 2 3 2 4 3 2 2" xfId="8187" xr:uid="{818DC328-1B6B-49D9-A607-0A3DAAAE81ED}"/>
    <cellStyle name="Comma 3 2 3 2 4 3 2 3" xfId="5291" xr:uid="{FF9EBE85-F321-4C0E-95FF-79CB15D6D818}"/>
    <cellStyle name="Comma 3 2 3 2 4 3 3" xfId="6746" xr:uid="{736941BE-EE1D-453B-9C1E-3149E066729B}"/>
    <cellStyle name="Comma 3 2 3 2 4 3 4" xfId="3850" xr:uid="{B0A41DFB-F5E0-4A56-A224-9F80CD8C3930}"/>
    <cellStyle name="Comma 3 2 3 2 4 4" xfId="2395" xr:uid="{9785EDA9-3202-4F6C-8F58-5B50592BEF75}"/>
    <cellStyle name="Comma 3 2 3 2 4 4 2" xfId="8185" xr:uid="{88ECC612-7094-4CC3-BB7E-30360AE4F07F}"/>
    <cellStyle name="Comma 3 2 3 2 4 4 3" xfId="5289" xr:uid="{5984608E-E41E-4FF6-9B35-6535584AF562}"/>
    <cellStyle name="Comma 3 2 3 2 4 5" xfId="6744" xr:uid="{78BAD481-DCB6-41DD-8154-7E535C7D6A7E}"/>
    <cellStyle name="Comma 3 2 3 2 4 6" xfId="3848" xr:uid="{8029962A-20F9-4015-B5CD-70170C7B04F7}"/>
    <cellStyle name="Comma 3 2 3 2 5" xfId="936" xr:uid="{9817D94B-8BDF-4EC0-88C2-84DE23D34A2C}"/>
    <cellStyle name="Comma 3 2 3 2 5 2" xfId="2398" xr:uid="{EBB283E4-9366-40D9-B200-36EF37BA6EDB}"/>
    <cellStyle name="Comma 3 2 3 2 5 2 2" xfId="8188" xr:uid="{A867FE77-19B7-456C-9404-7779BA01DEB7}"/>
    <cellStyle name="Comma 3 2 3 2 5 2 3" xfId="5292" xr:uid="{30258A93-6173-4155-8A5D-332FF5365D19}"/>
    <cellStyle name="Comma 3 2 3 2 5 3" xfId="6747" xr:uid="{2130A4E2-0DCE-4ABE-852C-557F19164AB7}"/>
    <cellStyle name="Comma 3 2 3 2 5 4" xfId="3851" xr:uid="{F30CC417-23D0-4D6E-85B5-3111F21F2C9A}"/>
    <cellStyle name="Comma 3 2 3 2 6" xfId="937" xr:uid="{D71599D0-117E-4736-8BDC-4E9314493114}"/>
    <cellStyle name="Comma 3 2 3 2 6 2" xfId="2399" xr:uid="{C11AB7BA-F831-420C-98B5-626EB89BC14B}"/>
    <cellStyle name="Comma 3 2 3 2 6 2 2" xfId="8189" xr:uid="{629E0A64-2B35-4F8B-A359-47F325E22FAC}"/>
    <cellStyle name="Comma 3 2 3 2 6 2 3" xfId="5293" xr:uid="{98CFAE3D-E7E7-45AD-A808-054B5D2EB5F5}"/>
    <cellStyle name="Comma 3 2 3 2 6 3" xfId="6748" xr:uid="{89605F5A-7106-4699-B795-40448B0B9524}"/>
    <cellStyle name="Comma 3 2 3 2 6 4" xfId="3852" xr:uid="{E4F84A4F-E396-41DC-A014-07A0FECFD221}"/>
    <cellStyle name="Comma 3 2 3 2 7" xfId="2388" xr:uid="{533D37D3-43D0-46F8-86C3-6426674A4748}"/>
    <cellStyle name="Comma 3 2 3 2 7 2" xfId="8178" xr:uid="{B697D8F0-DA38-4380-A857-344F02EBA95D}"/>
    <cellStyle name="Comma 3 2 3 2 7 3" xfId="5282" xr:uid="{7968874B-D704-4D93-B9BE-56A455B63B58}"/>
    <cellStyle name="Comma 3 2 3 2 8" xfId="6737" xr:uid="{4FF952B7-977B-487A-BB65-633F60085DB2}"/>
    <cellStyle name="Comma 3 2 3 2 9" xfId="3841" xr:uid="{4C349BD7-A9CC-4F52-AA0A-6DA4F1A4171B}"/>
    <cellStyle name="Comma 3 2 3 3" xfId="938" xr:uid="{C0D55B0B-8F61-4562-9F1D-A3CE00F3BAA3}"/>
    <cellStyle name="Comma 3 2 3 3 2" xfId="939" xr:uid="{7D239BDB-44D8-4C1E-A6B5-C0FD6350145E}"/>
    <cellStyle name="Comma 3 2 3 3 2 2" xfId="2401" xr:uid="{F2AD95F0-BCB9-4BE2-B7C7-150DAD5B55C7}"/>
    <cellStyle name="Comma 3 2 3 3 2 2 2" xfId="8191" xr:uid="{B68D0114-C5E4-486B-A176-7E6B8DB7225A}"/>
    <cellStyle name="Comma 3 2 3 3 2 2 3" xfId="5295" xr:uid="{B660D1C2-E6EA-411E-BE0E-44F19CCD691F}"/>
    <cellStyle name="Comma 3 2 3 3 2 3" xfId="6750" xr:uid="{6313B3EE-B899-4976-BEEB-13860EAB07AF}"/>
    <cellStyle name="Comma 3 2 3 3 2 4" xfId="3854" xr:uid="{949574B0-C4C0-4A6D-974E-622DBB961CDA}"/>
    <cellStyle name="Comma 3 2 3 3 3" xfId="940" xr:uid="{7BBD0CC9-E841-4836-BF3A-1968C173B8AB}"/>
    <cellStyle name="Comma 3 2 3 3 3 2" xfId="2402" xr:uid="{8CC8DC8E-1079-4D36-9A53-947BC8E62BD7}"/>
    <cellStyle name="Comma 3 2 3 3 3 2 2" xfId="8192" xr:uid="{548A4A68-FF06-43B0-B180-AA845B994E28}"/>
    <cellStyle name="Comma 3 2 3 3 3 2 3" xfId="5296" xr:uid="{185ADCE7-AD8C-437B-9684-C3AF1C7B4730}"/>
    <cellStyle name="Comma 3 2 3 3 3 3" xfId="6751" xr:uid="{68A78FAF-1D00-474C-8D46-D485D3990B0A}"/>
    <cellStyle name="Comma 3 2 3 3 3 4" xfId="3855" xr:uid="{8FAF6568-DEEB-4FF7-B054-E43DCA7BB2EF}"/>
    <cellStyle name="Comma 3 2 3 3 4" xfId="2400" xr:uid="{997F5405-52D1-4C6D-BF23-0E3FA2A134A4}"/>
    <cellStyle name="Comma 3 2 3 3 4 2" xfId="8190" xr:uid="{D65A8353-582F-42C8-8BDD-01CE8AC54B86}"/>
    <cellStyle name="Comma 3 2 3 3 4 3" xfId="5294" xr:uid="{EE93E526-FF9E-4374-A2B0-799234219CC6}"/>
    <cellStyle name="Comma 3 2 3 3 5" xfId="6749" xr:uid="{8D8DBCDD-A0C6-43BF-AC6C-709257B99D38}"/>
    <cellStyle name="Comma 3 2 3 3 6" xfId="3853" xr:uid="{19D34C99-2E96-4A9C-B4C3-44FF1C4811CC}"/>
    <cellStyle name="Comma 3 2 3 4" xfId="941" xr:uid="{D500CD41-172A-4B18-84D7-086B613D9ADF}"/>
    <cellStyle name="Comma 3 2 3 4 2" xfId="942" xr:uid="{B3D9C250-A96E-499A-A406-28B8A7196216}"/>
    <cellStyle name="Comma 3 2 3 4 2 2" xfId="2404" xr:uid="{330D8C22-5234-4D77-93E0-86E76EC89164}"/>
    <cellStyle name="Comma 3 2 3 4 2 2 2" xfId="8194" xr:uid="{1F8F55BB-86EA-4109-B88A-B3CDB092B31C}"/>
    <cellStyle name="Comma 3 2 3 4 2 2 3" xfId="5298" xr:uid="{30826F78-CEDE-4DEE-90CE-D0E882C14784}"/>
    <cellStyle name="Comma 3 2 3 4 2 3" xfId="6753" xr:uid="{13EB09A6-2A40-45EF-9A63-27CAC04D0D2A}"/>
    <cellStyle name="Comma 3 2 3 4 2 4" xfId="3857" xr:uid="{6DF84D4C-8F24-407D-9604-357AB70064A5}"/>
    <cellStyle name="Comma 3 2 3 4 3" xfId="943" xr:uid="{48BD8235-5A6E-4BA9-AE5F-AE81D3A542B1}"/>
    <cellStyle name="Comma 3 2 3 4 3 2" xfId="2405" xr:uid="{B76D09A5-F483-4E14-BCC9-FCF297A4B83C}"/>
    <cellStyle name="Comma 3 2 3 4 3 2 2" xfId="8195" xr:uid="{E80C5AA9-6D67-4EDC-A8A4-C9656628311B}"/>
    <cellStyle name="Comma 3 2 3 4 3 2 3" xfId="5299" xr:uid="{8FF06415-22DB-46C9-9D86-66495A76B02A}"/>
    <cellStyle name="Comma 3 2 3 4 3 3" xfId="6754" xr:uid="{D08FD91B-2E55-4D04-B18B-854E237CC64F}"/>
    <cellStyle name="Comma 3 2 3 4 3 4" xfId="3858" xr:uid="{4EE104B3-1884-4F4D-B7E4-EE8C976C3120}"/>
    <cellStyle name="Comma 3 2 3 4 4" xfId="2403" xr:uid="{4B13239D-DB87-4BBA-9D43-48A5A50A4D55}"/>
    <cellStyle name="Comma 3 2 3 4 4 2" xfId="8193" xr:uid="{A01713B1-4BE3-44F2-BBDB-4635A8F9AB41}"/>
    <cellStyle name="Comma 3 2 3 4 4 3" xfId="5297" xr:uid="{135CA01E-565D-4459-83C8-ED01B64DCD61}"/>
    <cellStyle name="Comma 3 2 3 4 5" xfId="6752" xr:uid="{1F67D310-702C-4DB3-8B08-BF1CDD9692C7}"/>
    <cellStyle name="Comma 3 2 3 4 6" xfId="3856" xr:uid="{25387DFD-68A6-4B8E-85D1-A55E998B511F}"/>
    <cellStyle name="Comma 3 2 3 5" xfId="944" xr:uid="{65B979A1-4D67-4E99-9C2D-436A91274EB7}"/>
    <cellStyle name="Comma 3 2 3 5 2" xfId="945" xr:uid="{8E7AEEB1-70DF-4DF6-8A70-4EE9B523C4AD}"/>
    <cellStyle name="Comma 3 2 3 5 2 2" xfId="2407" xr:uid="{27EC2A2B-61DC-446D-AC90-10E2299B494C}"/>
    <cellStyle name="Comma 3 2 3 5 2 2 2" xfId="8197" xr:uid="{02F65747-6B4E-4171-A608-2554D69E978A}"/>
    <cellStyle name="Comma 3 2 3 5 2 2 3" xfId="5301" xr:uid="{86774B4F-640C-4BDE-932A-E5ECDAF4DA5B}"/>
    <cellStyle name="Comma 3 2 3 5 2 3" xfId="6756" xr:uid="{54CD8A3F-5325-4E00-9AD2-3F6B883AC636}"/>
    <cellStyle name="Comma 3 2 3 5 2 4" xfId="3860" xr:uid="{2F64934E-D30D-474D-A2C5-2200CAA148F3}"/>
    <cellStyle name="Comma 3 2 3 5 3" xfId="946" xr:uid="{D530A340-A00B-49E6-B9C0-D636282EC073}"/>
    <cellStyle name="Comma 3 2 3 5 3 2" xfId="2408" xr:uid="{D0068128-C87E-4A0F-86C4-4523F30285B4}"/>
    <cellStyle name="Comma 3 2 3 5 3 2 2" xfId="8198" xr:uid="{C80797AA-470D-49FD-A6AE-5B98B2B51EE2}"/>
    <cellStyle name="Comma 3 2 3 5 3 2 3" xfId="5302" xr:uid="{B1E814E7-B005-4466-B94F-6CF0213C12BA}"/>
    <cellStyle name="Comma 3 2 3 5 3 3" xfId="6757" xr:uid="{B47EFA91-09CD-462D-8E26-C2D5E7D280DB}"/>
    <cellStyle name="Comma 3 2 3 5 3 4" xfId="3861" xr:uid="{98A77CA4-5DF8-4575-8C79-4B60896A6F8D}"/>
    <cellStyle name="Comma 3 2 3 5 4" xfId="2406" xr:uid="{8811F795-4A59-4CDE-B76F-E6A38F436387}"/>
    <cellStyle name="Comma 3 2 3 5 4 2" xfId="8196" xr:uid="{7D39EFBA-6429-4633-A451-31C445C943A5}"/>
    <cellStyle name="Comma 3 2 3 5 4 3" xfId="5300" xr:uid="{607BE0FC-1571-41D6-A0F3-27CCB5F349E0}"/>
    <cellStyle name="Comma 3 2 3 5 5" xfId="6755" xr:uid="{6A28AE47-351B-497D-A8F5-B88BE50A7CEE}"/>
    <cellStyle name="Comma 3 2 3 5 6" xfId="3859" xr:uid="{992C9E22-E592-4543-A126-FEE78FF6585C}"/>
    <cellStyle name="Comma 3 2 3 6" xfId="947" xr:uid="{4A734082-9BEC-43AC-8DBF-1A7A0B0E5487}"/>
    <cellStyle name="Comma 3 2 3 6 2" xfId="2409" xr:uid="{A6F2101E-3960-4BD7-BA10-C2A83B58C9E8}"/>
    <cellStyle name="Comma 3 2 3 6 2 2" xfId="8199" xr:uid="{B3314042-03E0-4B65-AB8C-8C9E3A6CE411}"/>
    <cellStyle name="Comma 3 2 3 6 2 3" xfId="5303" xr:uid="{2D336D1A-2B45-4B42-8A49-6C63F3587F6D}"/>
    <cellStyle name="Comma 3 2 3 6 3" xfId="6758" xr:uid="{F496C7E1-E4B1-4FD3-AB98-089FEA95E58F}"/>
    <cellStyle name="Comma 3 2 3 6 4" xfId="3862" xr:uid="{0C36148C-E155-44FF-9233-4FED9700D54D}"/>
    <cellStyle name="Comma 3 2 3 7" xfId="948" xr:uid="{15C87C9C-035B-421B-BCDF-76815E0200E3}"/>
    <cellStyle name="Comma 3 2 3 7 2" xfId="2410" xr:uid="{49AD0919-F62B-4F1B-A61F-DA711CD02E5D}"/>
    <cellStyle name="Comma 3 2 3 7 2 2" xfId="8200" xr:uid="{D3E189FD-CC64-4A9E-B5D5-2A7BAB53E225}"/>
    <cellStyle name="Comma 3 2 3 7 2 3" xfId="5304" xr:uid="{A33FA313-5CC1-43CC-BC0B-E524858DCA07}"/>
    <cellStyle name="Comma 3 2 3 7 3" xfId="6759" xr:uid="{1338926F-0857-477A-B26E-7E6D69562AE5}"/>
    <cellStyle name="Comma 3 2 3 7 4" xfId="3863" xr:uid="{A5F94765-3BEF-436D-A868-DF22CECD4466}"/>
    <cellStyle name="Comma 3 2 3 8" xfId="2387" xr:uid="{90757101-1DCC-4FA0-AD24-7400801DFB23}"/>
    <cellStyle name="Comma 3 2 3 8 2" xfId="8177" xr:uid="{F6C37FEA-EBEA-4F62-AA00-90E35CEFE98A}"/>
    <cellStyle name="Comma 3 2 3 8 3" xfId="5281" xr:uid="{125A791C-B292-412D-BDF0-9B08473EBB03}"/>
    <cellStyle name="Comma 3 2 3 9" xfId="6736" xr:uid="{A681A8FE-61DB-4F84-BE62-2D48287AABD3}"/>
    <cellStyle name="Comma 3 2 4" xfId="949" xr:uid="{D997A374-11B1-48C2-8E97-05E56AB9F8BB}"/>
    <cellStyle name="Comma 3 2 4 2" xfId="950" xr:uid="{18B5408A-D6FC-4CB3-8A35-C04F4427B4DF}"/>
    <cellStyle name="Comma 3 2 4 2 2" xfId="951" xr:uid="{8154B76A-8940-432F-952A-5CD1427CB2FA}"/>
    <cellStyle name="Comma 3 2 4 2 2 2" xfId="2413" xr:uid="{413EE656-7CA8-4EC5-B2A5-8A8889F73526}"/>
    <cellStyle name="Comma 3 2 4 2 2 2 2" xfId="8203" xr:uid="{87A7F6AF-C8B5-4BC7-AD61-DB9A37EDF887}"/>
    <cellStyle name="Comma 3 2 4 2 2 2 3" xfId="5307" xr:uid="{285DFD35-8845-4412-9869-2F0112888DF5}"/>
    <cellStyle name="Comma 3 2 4 2 2 3" xfId="6762" xr:uid="{1A6247DD-B24C-4BC5-AD61-CB00B86CC4D0}"/>
    <cellStyle name="Comma 3 2 4 2 2 4" xfId="3866" xr:uid="{82527A16-B134-454B-94F5-F4622EB6F289}"/>
    <cellStyle name="Comma 3 2 4 2 3" xfId="952" xr:uid="{1D038520-5DA1-4974-A395-C19E05AD6B24}"/>
    <cellStyle name="Comma 3 2 4 2 3 2" xfId="2414" xr:uid="{24BEFF95-7C4E-4C74-8F4B-16EE5EB017FC}"/>
    <cellStyle name="Comma 3 2 4 2 3 2 2" xfId="8204" xr:uid="{6D8F1E33-F2BA-4ECA-9EF8-B63437CBC6BE}"/>
    <cellStyle name="Comma 3 2 4 2 3 2 3" xfId="5308" xr:uid="{F38436B5-10BD-4258-8C60-61C0ADAA14DB}"/>
    <cellStyle name="Comma 3 2 4 2 3 3" xfId="6763" xr:uid="{917C7F07-5A9D-4261-A695-2E7F96D76E34}"/>
    <cellStyle name="Comma 3 2 4 2 3 4" xfId="3867" xr:uid="{37846EF6-E8B1-4DDE-AD7D-18EB2DB633CB}"/>
    <cellStyle name="Comma 3 2 4 2 4" xfId="2412" xr:uid="{C04C406E-CB9F-4D7D-9C72-D9291068EB34}"/>
    <cellStyle name="Comma 3 2 4 2 4 2" xfId="8202" xr:uid="{9B4FAA1C-A05F-4F03-9E01-3EB0ABEF90C3}"/>
    <cellStyle name="Comma 3 2 4 2 4 3" xfId="5306" xr:uid="{E2AADAC1-7EF2-4872-B729-0305F61657D1}"/>
    <cellStyle name="Comma 3 2 4 2 5" xfId="6761" xr:uid="{6F4F988F-A94E-4637-BEB5-43F165F0D8BA}"/>
    <cellStyle name="Comma 3 2 4 2 6" xfId="3865" xr:uid="{9C9BADEC-B77B-4B4C-8A44-12161908DEA7}"/>
    <cellStyle name="Comma 3 2 4 3" xfId="953" xr:uid="{76E4479E-9E91-4922-9E86-A2035EDF7D21}"/>
    <cellStyle name="Comma 3 2 4 3 2" xfId="954" xr:uid="{6CDBA3C5-15BE-432B-940B-6261A1FBB032}"/>
    <cellStyle name="Comma 3 2 4 3 2 2" xfId="2416" xr:uid="{91AB70C7-9A7F-457E-9151-69B51C525094}"/>
    <cellStyle name="Comma 3 2 4 3 2 2 2" xfId="8206" xr:uid="{81BB3813-5696-46D1-BFEF-197A3D02E775}"/>
    <cellStyle name="Comma 3 2 4 3 2 2 3" xfId="5310" xr:uid="{EE9F3AD0-99D1-4C2F-B52A-6C27899FEBAE}"/>
    <cellStyle name="Comma 3 2 4 3 2 3" xfId="6765" xr:uid="{8CAED064-5A6B-40F7-828B-520BE8869E2C}"/>
    <cellStyle name="Comma 3 2 4 3 2 4" xfId="3869" xr:uid="{2B0C0BDA-CDB7-4D8A-B856-04D9FC17B943}"/>
    <cellStyle name="Comma 3 2 4 3 3" xfId="955" xr:uid="{657AD723-A86B-460E-97A2-93EC31E59942}"/>
    <cellStyle name="Comma 3 2 4 3 3 2" xfId="2417" xr:uid="{DF9ACBC1-4F85-415C-82EF-9C8268511554}"/>
    <cellStyle name="Comma 3 2 4 3 3 2 2" xfId="8207" xr:uid="{48441B79-FDBF-4526-98F8-576660D0435F}"/>
    <cellStyle name="Comma 3 2 4 3 3 2 3" xfId="5311" xr:uid="{9832BF20-1AB3-4893-981E-ECFB259219A7}"/>
    <cellStyle name="Comma 3 2 4 3 3 3" xfId="6766" xr:uid="{B5D09481-9509-49A1-8CEF-729AC4E3BC4A}"/>
    <cellStyle name="Comma 3 2 4 3 3 4" xfId="3870" xr:uid="{9AE02B33-B8BE-443A-87AA-21EA697D411E}"/>
    <cellStyle name="Comma 3 2 4 3 4" xfId="2415" xr:uid="{8631E624-E0B0-4724-A233-9B42EDCC8BF3}"/>
    <cellStyle name="Comma 3 2 4 3 4 2" xfId="8205" xr:uid="{58EADA84-D441-4862-841C-A1C11D54376D}"/>
    <cellStyle name="Comma 3 2 4 3 4 3" xfId="5309" xr:uid="{CCFD69B9-C096-4958-B86D-05EEF900CB42}"/>
    <cellStyle name="Comma 3 2 4 3 5" xfId="6764" xr:uid="{36E08E91-3CF6-42CA-9DB2-A1F43904203C}"/>
    <cellStyle name="Comma 3 2 4 3 6" xfId="3868" xr:uid="{D292533D-C00D-4CAA-82E9-2358F1047502}"/>
    <cellStyle name="Comma 3 2 4 4" xfId="956" xr:uid="{3E4A2C0C-CF91-48FD-B817-E548743EA219}"/>
    <cellStyle name="Comma 3 2 4 4 2" xfId="957" xr:uid="{36FC1903-15A7-455E-A305-F1255FC73642}"/>
    <cellStyle name="Comma 3 2 4 4 2 2" xfId="2419" xr:uid="{66BA5B41-F1F7-4262-9101-4DC839CAF7E3}"/>
    <cellStyle name="Comma 3 2 4 4 2 2 2" xfId="8209" xr:uid="{CEF5CDC3-7B70-4E30-8375-C4F6D1BC4AAE}"/>
    <cellStyle name="Comma 3 2 4 4 2 2 3" xfId="5313" xr:uid="{66ACF893-B8F5-4ED3-A01B-EAD0C27DCC76}"/>
    <cellStyle name="Comma 3 2 4 4 2 3" xfId="6768" xr:uid="{B22140AD-C7F0-4375-9093-DC417A139F92}"/>
    <cellStyle name="Comma 3 2 4 4 2 4" xfId="3872" xr:uid="{FEE4BDA0-CCB0-4116-9945-352044F312CA}"/>
    <cellStyle name="Comma 3 2 4 4 3" xfId="958" xr:uid="{C404B7FA-5CEF-42C8-9CD6-D5AB2C5065DF}"/>
    <cellStyle name="Comma 3 2 4 4 3 2" xfId="2420" xr:uid="{809280BB-A9C5-453F-B67F-9DAA5F52C203}"/>
    <cellStyle name="Comma 3 2 4 4 3 2 2" xfId="8210" xr:uid="{0EEC665D-E51A-4A79-96E6-D1BD983706B3}"/>
    <cellStyle name="Comma 3 2 4 4 3 2 3" xfId="5314" xr:uid="{2FC67202-22FD-4CEC-B006-A189149FF140}"/>
    <cellStyle name="Comma 3 2 4 4 3 3" xfId="6769" xr:uid="{FE521150-CB76-49FD-A6F6-38A6C40BF0A6}"/>
    <cellStyle name="Comma 3 2 4 4 3 4" xfId="3873" xr:uid="{3C9AE6F7-9F26-4877-BDA8-49385338D642}"/>
    <cellStyle name="Comma 3 2 4 4 4" xfId="2418" xr:uid="{441E5D3C-BFE6-4344-BACA-494E4EBA4EC6}"/>
    <cellStyle name="Comma 3 2 4 4 4 2" xfId="8208" xr:uid="{124C0A63-DA55-4766-AE1A-D9ACA008B56A}"/>
    <cellStyle name="Comma 3 2 4 4 4 3" xfId="5312" xr:uid="{14EF0DA4-0F8D-4489-9217-B2DE4E2C5733}"/>
    <cellStyle name="Comma 3 2 4 4 5" xfId="6767" xr:uid="{8E8728F5-0928-4DC5-977A-1E8A233F976A}"/>
    <cellStyle name="Comma 3 2 4 4 6" xfId="3871" xr:uid="{82352B7D-B266-4EE7-B5A6-42C2C8FBA703}"/>
    <cellStyle name="Comma 3 2 4 5" xfId="959" xr:uid="{B5ADDDD0-71B3-4800-B751-719064F73B82}"/>
    <cellStyle name="Comma 3 2 4 5 2" xfId="2421" xr:uid="{7D7E69A1-0903-4089-84BC-11CEF7CAFF24}"/>
    <cellStyle name="Comma 3 2 4 5 2 2" xfId="8211" xr:uid="{6B4670A8-F9F0-4FD6-A66B-0D30A4CB162D}"/>
    <cellStyle name="Comma 3 2 4 5 2 3" xfId="5315" xr:uid="{AAC0F6B0-B53E-46BE-ACCB-D2294D7B8D05}"/>
    <cellStyle name="Comma 3 2 4 5 3" xfId="6770" xr:uid="{4FAEE1AA-AF31-467B-A46C-D97708359317}"/>
    <cellStyle name="Comma 3 2 4 5 4" xfId="3874" xr:uid="{6E00DCE5-3FC9-42A7-8274-D3DF2347285C}"/>
    <cellStyle name="Comma 3 2 4 6" xfId="960" xr:uid="{5D1B552C-4B93-4911-A65D-DD73A2E4C6AF}"/>
    <cellStyle name="Comma 3 2 4 6 2" xfId="2422" xr:uid="{2E196B08-9295-4898-976C-235A5B2B89A5}"/>
    <cellStyle name="Comma 3 2 4 6 2 2" xfId="8212" xr:uid="{3C239AA8-A8BF-413E-AD8F-ADD20B9DE604}"/>
    <cellStyle name="Comma 3 2 4 6 2 3" xfId="5316" xr:uid="{0E0F42CB-5152-4ACB-A6B0-970A491FD5CC}"/>
    <cellStyle name="Comma 3 2 4 6 3" xfId="6771" xr:uid="{C9328CCA-1737-4B22-A36F-4CA6CE17FB89}"/>
    <cellStyle name="Comma 3 2 4 6 4" xfId="3875" xr:uid="{A3C2751C-14F9-4528-B87A-3B87D3F57C4A}"/>
    <cellStyle name="Comma 3 2 4 7" xfId="2411" xr:uid="{35F1BF8A-9493-460B-9729-8E3E3A9D9DC2}"/>
    <cellStyle name="Comma 3 2 4 7 2" xfId="8201" xr:uid="{D2543518-30D3-4C7F-B888-5D6F2839821E}"/>
    <cellStyle name="Comma 3 2 4 7 3" xfId="5305" xr:uid="{7774F7D1-AB80-432E-9A86-DE11EB6A5769}"/>
    <cellStyle name="Comma 3 2 4 8" xfId="6760" xr:uid="{7C2B44F2-6BE9-4FC8-9044-854B9DFDCD8E}"/>
    <cellStyle name="Comma 3 2 4 9" xfId="3864" xr:uid="{44FCCDCF-8F88-44B8-831F-BEB8DA95A16E}"/>
    <cellStyle name="Comma 3 2 5" xfId="961" xr:uid="{A6477871-1D6E-427A-94FA-65DCEE26FCD4}"/>
    <cellStyle name="Comma 3 2 5 2" xfId="962" xr:uid="{2639A06A-DF23-4051-8E92-04B419F2E695}"/>
    <cellStyle name="Comma 3 2 5 2 2" xfId="2424" xr:uid="{3B79E064-7E7A-4771-BD99-F64E0FD94AF2}"/>
    <cellStyle name="Comma 3 2 5 2 2 2" xfId="8214" xr:uid="{0A82D817-1373-430E-9756-3273E6D55D03}"/>
    <cellStyle name="Comma 3 2 5 2 2 3" xfId="5318" xr:uid="{9424D801-B61E-4C79-81FF-6E129ED9CEE1}"/>
    <cellStyle name="Comma 3 2 5 2 3" xfId="6773" xr:uid="{5CDE7189-91B6-45D9-BD57-8213D139227A}"/>
    <cellStyle name="Comma 3 2 5 2 4" xfId="3877" xr:uid="{7F6FB169-100F-4175-9B0B-0CC23561DFCC}"/>
    <cellStyle name="Comma 3 2 5 3" xfId="963" xr:uid="{C83D91D6-4B98-4821-BE3B-5483F21FB746}"/>
    <cellStyle name="Comma 3 2 5 3 2" xfId="2425" xr:uid="{8BC4D648-0768-40E0-95F1-114F2005A9AD}"/>
    <cellStyle name="Comma 3 2 5 3 2 2" xfId="8215" xr:uid="{2572276F-BD07-42FC-ABE5-C606C61F44CE}"/>
    <cellStyle name="Comma 3 2 5 3 2 3" xfId="5319" xr:uid="{ADC155F9-716F-40A1-B7AD-C597484854C6}"/>
    <cellStyle name="Comma 3 2 5 3 3" xfId="6774" xr:uid="{3996F9DE-D459-4391-A9E9-0F4DA77A1AC7}"/>
    <cellStyle name="Comma 3 2 5 3 4" xfId="3878" xr:uid="{B33E4C80-2FD3-4784-BBBE-E9F995D2053E}"/>
    <cellStyle name="Comma 3 2 5 4" xfId="2423" xr:uid="{6F9C4C15-5FAA-46F0-9EDF-03B19E507A5C}"/>
    <cellStyle name="Comma 3 2 5 4 2" xfId="8213" xr:uid="{0E8E7BAC-C4FA-4BFC-B687-ED063D60E98C}"/>
    <cellStyle name="Comma 3 2 5 4 3" xfId="5317" xr:uid="{428CC735-A24E-4FB1-93B1-181837FB65A2}"/>
    <cellStyle name="Comma 3 2 5 5" xfId="6772" xr:uid="{5E05223F-088C-4727-9A54-88D740F192E6}"/>
    <cellStyle name="Comma 3 2 5 6" xfId="3876" xr:uid="{ED4D29E2-0CEE-4DBA-8CEF-81CC99529FBB}"/>
    <cellStyle name="Comma 3 2 6" xfId="964" xr:uid="{2B29821A-26A9-4919-AABA-F0247F727F67}"/>
    <cellStyle name="Comma 3 2 6 2" xfId="965" xr:uid="{2E1D5970-0C80-49ED-9F7B-C239C82EA754}"/>
    <cellStyle name="Comma 3 2 6 2 2" xfId="2427" xr:uid="{650F326E-7C0B-436F-BBBB-113FC3AB275B}"/>
    <cellStyle name="Comma 3 2 6 2 2 2" xfId="8217" xr:uid="{786938A3-CCF0-43F2-9DE7-A6B7DE4EACFA}"/>
    <cellStyle name="Comma 3 2 6 2 2 3" xfId="5321" xr:uid="{4E5232C7-5F0A-4C46-9D72-020AD9234C6E}"/>
    <cellStyle name="Comma 3 2 6 2 3" xfId="6776" xr:uid="{B434BA1A-EEE9-4700-B746-0E04E6600F63}"/>
    <cellStyle name="Comma 3 2 6 2 4" xfId="3880" xr:uid="{06DE2A34-367D-41D7-AAC9-C3ABCBC644C7}"/>
    <cellStyle name="Comma 3 2 6 3" xfId="966" xr:uid="{55D9112D-E03C-4EAC-9D7C-1F0F04CA22CF}"/>
    <cellStyle name="Comma 3 2 6 3 2" xfId="2428" xr:uid="{C9A6DB7F-6423-4AD3-B849-F7B1E03EAD12}"/>
    <cellStyle name="Comma 3 2 6 3 2 2" xfId="8218" xr:uid="{0CF0B997-3F15-4D3C-8FA6-D17AC4147022}"/>
    <cellStyle name="Comma 3 2 6 3 2 3" xfId="5322" xr:uid="{DAF5171B-4498-41D1-B1D2-DC6B42048AFD}"/>
    <cellStyle name="Comma 3 2 6 3 3" xfId="6777" xr:uid="{8AA77E71-021C-4C6E-B60B-554490D56D47}"/>
    <cellStyle name="Comma 3 2 6 3 4" xfId="3881" xr:uid="{02A12AB8-469F-410F-98E1-C856BF4DA809}"/>
    <cellStyle name="Comma 3 2 6 4" xfId="2426" xr:uid="{1F6EE711-8A2F-4C41-AF13-DF67492A9864}"/>
    <cellStyle name="Comma 3 2 6 4 2" xfId="8216" xr:uid="{E85BBF93-C717-4EF8-A583-0C271A4DD2C6}"/>
    <cellStyle name="Comma 3 2 6 4 3" xfId="5320" xr:uid="{8FCA6172-5D97-47B7-9133-197A1F66D287}"/>
    <cellStyle name="Comma 3 2 6 5" xfId="6775" xr:uid="{6A1CA3D4-FE97-401C-8687-A2C75FE715F3}"/>
    <cellStyle name="Comma 3 2 6 6" xfId="3879" xr:uid="{AB10C7CE-8400-4994-AA19-461ECAA13FAD}"/>
    <cellStyle name="Comma 3 2 7" xfId="967" xr:uid="{37379EFA-7976-46CB-8C34-B7BE46BA74BB}"/>
    <cellStyle name="Comma 3 2 7 2" xfId="968" xr:uid="{88776E87-188A-4488-8EDF-F24FB33D5C54}"/>
    <cellStyle name="Comma 3 2 7 2 2" xfId="2430" xr:uid="{5AC62166-20DB-4B69-A6EA-C19853EB9206}"/>
    <cellStyle name="Comma 3 2 7 2 2 2" xfId="8220" xr:uid="{D31806E9-1BAB-423D-B602-EB73483BCADD}"/>
    <cellStyle name="Comma 3 2 7 2 2 3" xfId="5324" xr:uid="{0EBB398E-35A2-47D1-A099-6AB6CF29905D}"/>
    <cellStyle name="Comma 3 2 7 2 3" xfId="6779" xr:uid="{5D932B1C-D816-48DA-8C4F-5C1143E6B970}"/>
    <cellStyle name="Comma 3 2 7 2 4" xfId="3883" xr:uid="{0E847F84-01A4-4E8F-AF4D-DC1C3F352D18}"/>
    <cellStyle name="Comma 3 2 7 3" xfId="969" xr:uid="{7E97CE8E-DE0A-4849-9CD9-37A6847F8B15}"/>
    <cellStyle name="Comma 3 2 7 3 2" xfId="2431" xr:uid="{0201FC98-8FD2-4C5D-B01E-CCC918243A65}"/>
    <cellStyle name="Comma 3 2 7 3 2 2" xfId="8221" xr:uid="{8FA8E57D-EFF8-48D6-BDA3-22499BEC712A}"/>
    <cellStyle name="Comma 3 2 7 3 2 3" xfId="5325" xr:uid="{C1E8A803-E0AD-4222-8564-B1E8F760DBF6}"/>
    <cellStyle name="Comma 3 2 7 3 3" xfId="6780" xr:uid="{1CC43411-1234-4A85-9290-EBEC29269281}"/>
    <cellStyle name="Comma 3 2 7 3 4" xfId="3884" xr:uid="{C0647F32-F239-4775-AB02-0DCC50E1A698}"/>
    <cellStyle name="Comma 3 2 7 4" xfId="2429" xr:uid="{5B88950E-FC07-4472-A1F2-07A61095F58B}"/>
    <cellStyle name="Comma 3 2 7 4 2" xfId="8219" xr:uid="{D9A3C92C-F6AF-4830-8853-EF7CD16B9D03}"/>
    <cellStyle name="Comma 3 2 7 4 3" xfId="5323" xr:uid="{1432C144-1D27-4C9F-B473-CDAC5FF904C1}"/>
    <cellStyle name="Comma 3 2 7 5" xfId="6778" xr:uid="{307C3E5C-BCCE-4224-A867-7190B625242A}"/>
    <cellStyle name="Comma 3 2 7 6" xfId="3882" xr:uid="{8930DE73-7010-44F2-B4B5-E88C5D2AAC12}"/>
    <cellStyle name="Comma 3 2 8" xfId="970" xr:uid="{CD2205A5-8FF8-42AA-BBBC-340A2A7243C2}"/>
    <cellStyle name="Comma 3 2 8 2" xfId="2432" xr:uid="{2A6CE82A-89B7-48D5-BA9F-B6125E145269}"/>
    <cellStyle name="Comma 3 2 8 2 2" xfId="8222" xr:uid="{B38950AA-430B-4C46-AD50-D87C475BA483}"/>
    <cellStyle name="Comma 3 2 8 2 3" xfId="5326" xr:uid="{DC72B11D-DD14-49E5-8567-14C3EDD34D1C}"/>
    <cellStyle name="Comma 3 2 8 3" xfId="6781" xr:uid="{DC7DA599-5AEB-4765-9EFF-2F443EE45505}"/>
    <cellStyle name="Comma 3 2 8 4" xfId="3885" xr:uid="{BE17347E-E016-405F-8E8B-891FAE691E80}"/>
    <cellStyle name="Comma 3 2 9" xfId="971" xr:uid="{697D576F-C0FD-4325-831C-1F04C8BE3139}"/>
    <cellStyle name="Comma 3 2 9 2" xfId="2433" xr:uid="{941C6CBA-48F5-461F-8019-685C45C16454}"/>
    <cellStyle name="Comma 3 2 9 2 2" xfId="8223" xr:uid="{F88B2C4A-6AB0-45C7-89EB-D92830E10CF5}"/>
    <cellStyle name="Comma 3 2 9 2 3" xfId="5327" xr:uid="{464FB6AD-96E9-4A37-80DC-EA0E030954CE}"/>
    <cellStyle name="Comma 3 2 9 3" xfId="6782" xr:uid="{0E983C6D-8557-448E-B189-8F71B67C7D0E}"/>
    <cellStyle name="Comma 3 2 9 4" xfId="3886" xr:uid="{D7403B89-A3CD-4640-B19E-5E129B68EFC5}"/>
    <cellStyle name="Comma 3 3" xfId="972" xr:uid="{FE986750-4DB5-4862-AA86-91355314E1A2}"/>
    <cellStyle name="Comma 3 3 10" xfId="3887" xr:uid="{535F9BB6-5E99-4DDA-B157-184CF19718DF}"/>
    <cellStyle name="Comma 3 3 2" xfId="973" xr:uid="{A662B842-28CD-488F-8DEC-158EEBA91982}"/>
    <cellStyle name="Comma 3 3 2 2" xfId="974" xr:uid="{481045E0-85C9-4019-B901-28113A93D532}"/>
    <cellStyle name="Comma 3 3 2 2 2" xfId="975" xr:uid="{B42F82A9-6A83-45A2-9403-801E952DBDEE}"/>
    <cellStyle name="Comma 3 3 2 2 2 2" xfId="2437" xr:uid="{8259A36D-02AE-4C83-984A-B70ADDFB4DC1}"/>
    <cellStyle name="Comma 3 3 2 2 2 2 2" xfId="8227" xr:uid="{622F6647-C226-42DC-97E9-B32D622A3BC5}"/>
    <cellStyle name="Comma 3 3 2 2 2 2 3" xfId="5331" xr:uid="{B1C5EA47-4850-4EE8-9947-443E619AB5D9}"/>
    <cellStyle name="Comma 3 3 2 2 2 3" xfId="6786" xr:uid="{85625C25-50F4-4644-A193-306FE85F021F}"/>
    <cellStyle name="Comma 3 3 2 2 2 4" xfId="3890" xr:uid="{E6572634-BC25-4596-AEA0-04B40B9B2085}"/>
    <cellStyle name="Comma 3 3 2 2 3" xfId="976" xr:uid="{B1C81C6E-BD03-4DDE-A16C-254E69357AB7}"/>
    <cellStyle name="Comma 3 3 2 2 3 2" xfId="2438" xr:uid="{E6D39CB5-1467-4F66-BDCC-3F4BB6E17534}"/>
    <cellStyle name="Comma 3 3 2 2 3 2 2" xfId="8228" xr:uid="{C682E86A-C08A-4BC8-94B7-F9ECB2CF2BB9}"/>
    <cellStyle name="Comma 3 3 2 2 3 2 3" xfId="5332" xr:uid="{F3E9CD0F-59EA-466C-A1BD-1944062291AC}"/>
    <cellStyle name="Comma 3 3 2 2 3 3" xfId="6787" xr:uid="{556AA945-42F3-4D50-835E-2FFD42208370}"/>
    <cellStyle name="Comma 3 3 2 2 3 4" xfId="3891" xr:uid="{D0A16AAE-E085-485D-98CC-216C1D8A2816}"/>
    <cellStyle name="Comma 3 3 2 2 4" xfId="2436" xr:uid="{8A87DFCE-BBFE-442B-AE5A-B11771A9AFC8}"/>
    <cellStyle name="Comma 3 3 2 2 4 2" xfId="8226" xr:uid="{D2A48080-5528-4525-8C01-871869F25584}"/>
    <cellStyle name="Comma 3 3 2 2 4 3" xfId="5330" xr:uid="{A48B8C81-9FD8-4C42-B570-8055CEE4FA33}"/>
    <cellStyle name="Comma 3 3 2 2 5" xfId="6785" xr:uid="{E92E07FA-2513-40B7-9A77-BD8F66704A55}"/>
    <cellStyle name="Comma 3 3 2 2 6" xfId="3889" xr:uid="{99A3EA32-FD23-4373-9266-965C58A7AA62}"/>
    <cellStyle name="Comma 3 3 2 3" xfId="977" xr:uid="{8A550BB1-E4AD-4753-8412-D268076F2817}"/>
    <cellStyle name="Comma 3 3 2 3 2" xfId="978" xr:uid="{7C1DD452-E458-4FAE-9B11-B437293D0E27}"/>
    <cellStyle name="Comma 3 3 2 3 2 2" xfId="2440" xr:uid="{982C248C-00CD-4861-87CA-B8351A5CAF5F}"/>
    <cellStyle name="Comma 3 3 2 3 2 2 2" xfId="8230" xr:uid="{3C4B7A62-471C-4B57-84FF-15B6306BEAEE}"/>
    <cellStyle name="Comma 3 3 2 3 2 2 3" xfId="5334" xr:uid="{286C49F2-EF14-4EBE-BEF0-EC8ACCC0A163}"/>
    <cellStyle name="Comma 3 3 2 3 2 3" xfId="6789" xr:uid="{69FB8862-8963-4BAF-9ECC-470D732C2D6F}"/>
    <cellStyle name="Comma 3 3 2 3 2 4" xfId="3893" xr:uid="{99AFFCB3-708E-49F8-B4FA-C46E92F409E5}"/>
    <cellStyle name="Comma 3 3 2 3 3" xfId="979" xr:uid="{1D75EF7E-5456-4CC3-9915-3D8723557896}"/>
    <cellStyle name="Comma 3 3 2 3 3 2" xfId="2441" xr:uid="{D8473359-4330-4460-B90A-B83C58298A8D}"/>
    <cellStyle name="Comma 3 3 2 3 3 2 2" xfId="8231" xr:uid="{F53AAD36-0C9D-48FC-B566-AA9DC3978A1D}"/>
    <cellStyle name="Comma 3 3 2 3 3 2 3" xfId="5335" xr:uid="{65E99E26-A107-4A45-9DA4-77DC6F2BCA29}"/>
    <cellStyle name="Comma 3 3 2 3 3 3" xfId="6790" xr:uid="{13D5EB9A-25B2-4CE2-B5E7-CB1EC3BDE479}"/>
    <cellStyle name="Comma 3 3 2 3 3 4" xfId="3894" xr:uid="{97DC4D46-99E6-4583-8744-4B48E29E2027}"/>
    <cellStyle name="Comma 3 3 2 3 4" xfId="2439" xr:uid="{6A715917-C6A8-424B-BBD5-81619CDAB3D1}"/>
    <cellStyle name="Comma 3 3 2 3 4 2" xfId="8229" xr:uid="{A237DFF8-E767-4CAE-8850-EEC308FBC560}"/>
    <cellStyle name="Comma 3 3 2 3 4 3" xfId="5333" xr:uid="{5760B0CC-94C2-4DD3-B73B-B7406888C587}"/>
    <cellStyle name="Comma 3 3 2 3 5" xfId="6788" xr:uid="{8EB73FDF-842E-480E-A268-552846A84EB2}"/>
    <cellStyle name="Comma 3 3 2 3 6" xfId="3892" xr:uid="{F82FA10C-D788-423C-A8D9-BA940FCB3234}"/>
    <cellStyle name="Comma 3 3 2 4" xfId="980" xr:uid="{6FCC9E23-5286-43E2-ABFF-CA773D113D2B}"/>
    <cellStyle name="Comma 3 3 2 4 2" xfId="981" xr:uid="{FA6AF820-BD44-438E-B0A4-26DD9491EDD5}"/>
    <cellStyle name="Comma 3 3 2 4 2 2" xfId="2443" xr:uid="{DFF831B3-E11C-45C4-8369-FE00B3E447C0}"/>
    <cellStyle name="Comma 3 3 2 4 2 2 2" xfId="8233" xr:uid="{39C421EE-C57A-41D1-80D5-8C772754EB6C}"/>
    <cellStyle name="Comma 3 3 2 4 2 2 3" xfId="5337" xr:uid="{F0543A31-A5AD-4454-B03B-215ED2B83888}"/>
    <cellStyle name="Comma 3 3 2 4 2 3" xfId="6792" xr:uid="{34A2AD3F-0500-45E6-8F95-749D060B80B8}"/>
    <cellStyle name="Comma 3 3 2 4 2 4" xfId="3896" xr:uid="{AD0B76B3-46ED-4773-8624-6B4C1AA3A00C}"/>
    <cellStyle name="Comma 3 3 2 4 3" xfId="982" xr:uid="{DE3C30B1-BBC9-4328-B983-2E843B3C49C5}"/>
    <cellStyle name="Comma 3 3 2 4 3 2" xfId="2444" xr:uid="{908DB726-CF7A-4246-8E73-59DB121077CA}"/>
    <cellStyle name="Comma 3 3 2 4 3 2 2" xfId="8234" xr:uid="{62BB4984-7BA8-4D4D-BE7A-765985F9F10D}"/>
    <cellStyle name="Comma 3 3 2 4 3 2 3" xfId="5338" xr:uid="{8E4DB713-AD8E-441B-ACD8-3B85FA2FDDEA}"/>
    <cellStyle name="Comma 3 3 2 4 3 3" xfId="6793" xr:uid="{32C7A398-D2F3-4977-80A0-3B66720ACA79}"/>
    <cellStyle name="Comma 3 3 2 4 3 4" xfId="3897" xr:uid="{FD30DAFF-B75A-45B1-BEF1-6FCB9EE89774}"/>
    <cellStyle name="Comma 3 3 2 4 4" xfId="2442" xr:uid="{90187484-F3AB-4643-AF8F-FD1D0B2DEC09}"/>
    <cellStyle name="Comma 3 3 2 4 4 2" xfId="8232" xr:uid="{F72B9A4E-D5C0-421F-8C01-077793F9BD50}"/>
    <cellStyle name="Comma 3 3 2 4 4 3" xfId="5336" xr:uid="{73E01D70-5B1A-4BCF-B9AB-5FB0728EE4BC}"/>
    <cellStyle name="Comma 3 3 2 4 5" xfId="6791" xr:uid="{B3AB4858-9DA8-4DF1-9ACE-1DCABBD74DC2}"/>
    <cellStyle name="Comma 3 3 2 4 6" xfId="3895" xr:uid="{AC6B8783-CBE3-4A3E-A6C4-9FF1CFC0D47D}"/>
    <cellStyle name="Comma 3 3 2 5" xfId="983" xr:uid="{ED554C42-F7B1-4F9C-BE28-5584481844DA}"/>
    <cellStyle name="Comma 3 3 2 5 2" xfId="2445" xr:uid="{9BE90423-669B-4E6E-9E99-6803AF28D594}"/>
    <cellStyle name="Comma 3 3 2 5 2 2" xfId="8235" xr:uid="{5AFB68EF-B80F-42A1-817D-5E84F0B4CDE2}"/>
    <cellStyle name="Comma 3 3 2 5 2 3" xfId="5339" xr:uid="{F2F2CBDC-4EE8-4E29-BF4E-8955B104ED99}"/>
    <cellStyle name="Comma 3 3 2 5 3" xfId="6794" xr:uid="{67F39A60-3D49-408D-AAF3-68C26EF9E336}"/>
    <cellStyle name="Comma 3 3 2 5 4" xfId="3898" xr:uid="{A2F61EDB-E36E-444A-9E68-A160A129E1D1}"/>
    <cellStyle name="Comma 3 3 2 6" xfId="984" xr:uid="{D95D18F3-B4A7-4E21-B25C-ECE4D8A8352F}"/>
    <cellStyle name="Comma 3 3 2 6 2" xfId="2446" xr:uid="{2969C52A-D439-4C8B-B089-34515CB8412A}"/>
    <cellStyle name="Comma 3 3 2 6 2 2" xfId="8236" xr:uid="{3CD50812-A421-49FA-8413-AA1739CBBE39}"/>
    <cellStyle name="Comma 3 3 2 6 2 3" xfId="5340" xr:uid="{D685D7E3-870F-4193-9B37-5F22A7CDD29F}"/>
    <cellStyle name="Comma 3 3 2 6 3" xfId="6795" xr:uid="{F517CB71-08FC-40DB-8CDB-4DEB91F8A580}"/>
    <cellStyle name="Comma 3 3 2 6 4" xfId="3899" xr:uid="{FFF30DA4-1DEE-48C0-9F5F-A00F92B6C95C}"/>
    <cellStyle name="Comma 3 3 2 7" xfId="2435" xr:uid="{54EA2AEA-680B-415B-88F1-7F256F5217E8}"/>
    <cellStyle name="Comma 3 3 2 7 2" xfId="8225" xr:uid="{CB949AB7-2274-4213-863D-5B5CE966567B}"/>
    <cellStyle name="Comma 3 3 2 7 3" xfId="5329" xr:uid="{199D97CE-E3F7-4F93-82A6-DDCAB659B82B}"/>
    <cellStyle name="Comma 3 3 2 8" xfId="6784" xr:uid="{9BEF1E3C-901F-41DB-AE87-8736732665A5}"/>
    <cellStyle name="Comma 3 3 2 9" xfId="3888" xr:uid="{CE9D576A-64B0-4688-AAC0-F01FDE00F166}"/>
    <cellStyle name="Comma 3 3 3" xfId="985" xr:uid="{882FF40C-53E2-41FD-A29F-04C3B441E72D}"/>
    <cellStyle name="Comma 3 3 3 2" xfId="986" xr:uid="{B9E30984-9E3C-4B49-A837-EBEDA2669554}"/>
    <cellStyle name="Comma 3 3 3 2 2" xfId="2448" xr:uid="{2AD0C8C6-B0D7-400A-AC4E-E3D2A38600F8}"/>
    <cellStyle name="Comma 3 3 3 2 2 2" xfId="8238" xr:uid="{E8A5EE69-4985-4038-AA94-6973133C85C3}"/>
    <cellStyle name="Comma 3 3 3 2 2 3" xfId="5342" xr:uid="{D1B7A8AC-7A41-4B66-997C-E8357151827C}"/>
    <cellStyle name="Comma 3 3 3 2 3" xfId="6797" xr:uid="{A3E0B060-0F51-46A0-B29E-871A8E8D51E8}"/>
    <cellStyle name="Comma 3 3 3 2 4" xfId="3901" xr:uid="{C8BAC298-E889-42DA-BFE4-11F131DB9808}"/>
    <cellStyle name="Comma 3 3 3 3" xfId="987" xr:uid="{E4770C0B-A1E6-4B41-A2BA-C5DB770BA945}"/>
    <cellStyle name="Comma 3 3 3 3 2" xfId="2449" xr:uid="{9D471010-C801-472B-823B-DE61DE77CB41}"/>
    <cellStyle name="Comma 3 3 3 3 2 2" xfId="8239" xr:uid="{07D48E96-E4DE-4D58-AC8F-02DA419A2EB5}"/>
    <cellStyle name="Comma 3 3 3 3 2 3" xfId="5343" xr:uid="{FDCABAAF-4D85-45FC-B5B5-959823E4FE36}"/>
    <cellStyle name="Comma 3 3 3 3 3" xfId="6798" xr:uid="{47AF6C8F-3E80-4451-941D-1484D5B00CD3}"/>
    <cellStyle name="Comma 3 3 3 3 4" xfId="3902" xr:uid="{F6AE1C10-90CB-4449-8A1B-4B2B7424F378}"/>
    <cellStyle name="Comma 3 3 3 4" xfId="2447" xr:uid="{B11893FB-9DF5-4B68-81E4-DA065F4E0940}"/>
    <cellStyle name="Comma 3 3 3 4 2" xfId="8237" xr:uid="{BED831AC-135D-445B-869E-1817714EBC47}"/>
    <cellStyle name="Comma 3 3 3 4 3" xfId="5341" xr:uid="{F666978F-184D-4132-A60F-C1F9A6C37983}"/>
    <cellStyle name="Comma 3 3 3 5" xfId="6796" xr:uid="{2C24FE76-4519-4814-A139-72B59E4F7F63}"/>
    <cellStyle name="Comma 3 3 3 6" xfId="3900" xr:uid="{AC5D6BB9-00B8-4A12-9ABF-8F94D7105E01}"/>
    <cellStyle name="Comma 3 3 4" xfId="988" xr:uid="{3430BCBD-0811-4892-AE98-E4550313DE6F}"/>
    <cellStyle name="Comma 3 3 4 2" xfId="989" xr:uid="{580238D2-FDEF-4325-A8AA-DFC2F3E4752D}"/>
    <cellStyle name="Comma 3 3 4 2 2" xfId="2451" xr:uid="{5BA797A8-5791-4C71-88C1-BEB2E532887D}"/>
    <cellStyle name="Comma 3 3 4 2 2 2" xfId="8241" xr:uid="{56B30433-4A52-4D5C-A10A-5B2CFA45CFF2}"/>
    <cellStyle name="Comma 3 3 4 2 2 3" xfId="5345" xr:uid="{2CC63C2A-19CC-4CF5-8BB4-BA4059B347A6}"/>
    <cellStyle name="Comma 3 3 4 2 3" xfId="6800" xr:uid="{2E73CDFB-0E11-429F-BDF0-81A19E8D0750}"/>
    <cellStyle name="Comma 3 3 4 2 4" xfId="3904" xr:uid="{D9E4CA91-EA09-40C9-AC66-F5E5049616F0}"/>
    <cellStyle name="Comma 3 3 4 3" xfId="990" xr:uid="{40F1223C-21D7-4505-9630-A95603529B78}"/>
    <cellStyle name="Comma 3 3 4 3 2" xfId="2452" xr:uid="{2FBCC740-4CA6-441A-9AC6-FC67E2923486}"/>
    <cellStyle name="Comma 3 3 4 3 2 2" xfId="8242" xr:uid="{16F34343-6F25-457C-B1A6-45866F7A1198}"/>
    <cellStyle name="Comma 3 3 4 3 2 3" xfId="5346" xr:uid="{4CF71DF9-8033-4BAB-899B-ACCFFA9C3629}"/>
    <cellStyle name="Comma 3 3 4 3 3" xfId="6801" xr:uid="{FA890961-5CF8-4EE3-8F03-40B4EE1E546A}"/>
    <cellStyle name="Comma 3 3 4 3 4" xfId="3905" xr:uid="{B17B6EE0-3F18-46EE-A52F-9A07E7C8D2F4}"/>
    <cellStyle name="Comma 3 3 4 4" xfId="2450" xr:uid="{17AC57D9-448D-4190-B47A-C8696A39689C}"/>
    <cellStyle name="Comma 3 3 4 4 2" xfId="8240" xr:uid="{51F1516E-66A6-441D-9E32-CD7F7DA9CA20}"/>
    <cellStyle name="Comma 3 3 4 4 3" xfId="5344" xr:uid="{9B00DAC0-F674-46DE-9BE0-AA7EA9A86B94}"/>
    <cellStyle name="Comma 3 3 4 5" xfId="6799" xr:uid="{83018A05-DD6F-488E-BE5E-D8B50057928E}"/>
    <cellStyle name="Comma 3 3 4 6" xfId="3903" xr:uid="{1BD3BC4E-5300-4DA9-80AC-70CDD954C87D}"/>
    <cellStyle name="Comma 3 3 5" xfId="991" xr:uid="{B1EA4A66-43F2-4F6C-9302-99C475FEFCAD}"/>
    <cellStyle name="Comma 3 3 5 2" xfId="992" xr:uid="{95B7805D-5B7F-4C58-AD50-5305A9B29A0F}"/>
    <cellStyle name="Comma 3 3 5 2 2" xfId="2454" xr:uid="{4A0BF4A5-BB32-454F-B3F9-DCF40B1994AB}"/>
    <cellStyle name="Comma 3 3 5 2 2 2" xfId="8244" xr:uid="{115EDD6D-62ED-41A5-BB72-B1A4FFEE82DF}"/>
    <cellStyle name="Comma 3 3 5 2 2 3" xfId="5348" xr:uid="{460C6E81-E545-4098-A425-F3FCF0F80D70}"/>
    <cellStyle name="Comma 3 3 5 2 3" xfId="6803" xr:uid="{D7394C3E-C7B5-421B-A186-A3FD35C66EA3}"/>
    <cellStyle name="Comma 3 3 5 2 4" xfId="3907" xr:uid="{93AE7200-C208-455E-98B9-25A522BF0D70}"/>
    <cellStyle name="Comma 3 3 5 3" xfId="993" xr:uid="{4928B1CB-C410-467D-9EAA-3A9B4FC79E1A}"/>
    <cellStyle name="Comma 3 3 5 3 2" xfId="2455" xr:uid="{7202137A-04A9-487D-9C50-9EAC585614D1}"/>
    <cellStyle name="Comma 3 3 5 3 2 2" xfId="8245" xr:uid="{95453F53-0E5B-410E-A57E-81567B596DDC}"/>
    <cellStyle name="Comma 3 3 5 3 2 3" xfId="5349" xr:uid="{6596F9B8-3013-4CF9-A6A8-91C4B977E9EE}"/>
    <cellStyle name="Comma 3 3 5 3 3" xfId="6804" xr:uid="{F8695E6B-DC61-4F11-A6BB-AD83946A8D9F}"/>
    <cellStyle name="Comma 3 3 5 3 4" xfId="3908" xr:uid="{5FAEBB65-2F7F-4F81-AE9D-1CB637797F92}"/>
    <cellStyle name="Comma 3 3 5 4" xfId="2453" xr:uid="{0E166640-9C29-4CA8-9877-C0B138D793B8}"/>
    <cellStyle name="Comma 3 3 5 4 2" xfId="8243" xr:uid="{0E92B74E-4CC8-4F40-89A7-A8EEED531BF2}"/>
    <cellStyle name="Comma 3 3 5 4 3" xfId="5347" xr:uid="{BD3AFC03-A3A7-466B-8552-6FF8C0ECF6B7}"/>
    <cellStyle name="Comma 3 3 5 5" xfId="6802" xr:uid="{3D8C9C9E-E283-4AB5-95BC-9C8F0C0F364D}"/>
    <cellStyle name="Comma 3 3 5 6" xfId="3906" xr:uid="{85D23607-F3B4-4200-B64B-D8EF2A4A7356}"/>
    <cellStyle name="Comma 3 3 6" xfId="994" xr:uid="{53D1CDF3-7592-42DB-9165-F08CFE1E0DC0}"/>
    <cellStyle name="Comma 3 3 6 2" xfId="2456" xr:uid="{5301A08F-CE7A-41E3-AACC-C4EC3D493F2B}"/>
    <cellStyle name="Comma 3 3 6 2 2" xfId="8246" xr:uid="{033BB2EB-5B80-4FA2-B254-1E2D2A9CA583}"/>
    <cellStyle name="Comma 3 3 6 2 3" xfId="5350" xr:uid="{ED31F077-CB25-4D9E-A56C-190920756073}"/>
    <cellStyle name="Comma 3 3 6 3" xfId="6805" xr:uid="{822F657D-BFCD-43FD-94C5-D8D8411AA3BB}"/>
    <cellStyle name="Comma 3 3 6 4" xfId="3909" xr:uid="{97059984-A933-4E4E-836A-0AC6D4B7BA6D}"/>
    <cellStyle name="Comma 3 3 7" xfId="995" xr:uid="{ED6688A1-5CF2-42EC-9AF8-CB543BFA497E}"/>
    <cellStyle name="Comma 3 3 7 2" xfId="2457" xr:uid="{8CD892F5-1293-472C-BAB8-8594666696B8}"/>
    <cellStyle name="Comma 3 3 7 2 2" xfId="8247" xr:uid="{AF1AA261-F867-422D-BAE5-D57BD97DF440}"/>
    <cellStyle name="Comma 3 3 7 2 3" xfId="5351" xr:uid="{D5CB11D9-6909-4338-86F0-DF15C0B499DA}"/>
    <cellStyle name="Comma 3 3 7 3" xfId="6806" xr:uid="{7FF3E7E1-8A1F-4E6F-9B85-8CEF03B330F3}"/>
    <cellStyle name="Comma 3 3 7 4" xfId="3910" xr:uid="{974145D4-3FDF-41FE-8DBC-90F3FA20EE3D}"/>
    <cellStyle name="Comma 3 3 8" xfId="2434" xr:uid="{AE22F801-E59B-41E2-BF27-F26866A727FD}"/>
    <cellStyle name="Comma 3 3 8 2" xfId="8224" xr:uid="{74F8A9E6-6E50-4431-A36A-5555DFBD6F87}"/>
    <cellStyle name="Comma 3 3 8 3" xfId="5328" xr:uid="{22461280-D357-40BD-9B03-EFC637BE343B}"/>
    <cellStyle name="Comma 3 3 9" xfId="6783" xr:uid="{8518EB27-8FA5-4C3D-ABBB-3DCB13D4037B}"/>
    <cellStyle name="Comma 3 4" xfId="996" xr:uid="{65D8632A-659E-45E3-8602-221D1D9B7174}"/>
    <cellStyle name="Comma 3 4 10" xfId="3911" xr:uid="{4F5979B8-C04D-44E1-9A53-E843EA42E88F}"/>
    <cellStyle name="Comma 3 4 2" xfId="997" xr:uid="{3653A29B-AD6A-482C-8B6B-37CF2EDB1209}"/>
    <cellStyle name="Comma 3 4 2 2" xfId="998" xr:uid="{BFCA4C93-26FB-43CE-B92B-0635B9903D35}"/>
    <cellStyle name="Comma 3 4 2 2 2" xfId="999" xr:uid="{225013E0-8409-465C-857F-80A5892A0EC4}"/>
    <cellStyle name="Comma 3 4 2 2 2 2" xfId="2461" xr:uid="{A6A0A1B5-9EE5-4666-B280-24065B70DF43}"/>
    <cellStyle name="Comma 3 4 2 2 2 2 2" xfId="8251" xr:uid="{FBAFA347-FA8F-483D-9C07-305D45CE1DE5}"/>
    <cellStyle name="Comma 3 4 2 2 2 2 3" xfId="5355" xr:uid="{B5A74105-3217-43E1-B98B-B9EDC0B96A89}"/>
    <cellStyle name="Comma 3 4 2 2 2 3" xfId="6810" xr:uid="{44D4BEE7-2A9F-435B-A4AC-2BFE599A4071}"/>
    <cellStyle name="Comma 3 4 2 2 2 4" xfId="3914" xr:uid="{3952884D-F31A-43C6-AD62-DCEC819EE5AA}"/>
    <cellStyle name="Comma 3 4 2 2 3" xfId="1000" xr:uid="{5DF8C108-4020-4198-AADE-8F91BC04136F}"/>
    <cellStyle name="Comma 3 4 2 2 3 2" xfId="2462" xr:uid="{66C1D2A2-48D1-43ED-9821-AE385E1641CD}"/>
    <cellStyle name="Comma 3 4 2 2 3 2 2" xfId="8252" xr:uid="{BB734980-4491-4FD3-9006-004B924B2741}"/>
    <cellStyle name="Comma 3 4 2 2 3 2 3" xfId="5356" xr:uid="{05E98535-5B84-488D-BB3B-41722D719006}"/>
    <cellStyle name="Comma 3 4 2 2 3 3" xfId="6811" xr:uid="{DF31D400-4CC0-400E-8012-C05AC3F169FE}"/>
    <cellStyle name="Comma 3 4 2 2 3 4" xfId="3915" xr:uid="{BC38730B-E9DF-4334-8806-1A3E9ACC6E4F}"/>
    <cellStyle name="Comma 3 4 2 2 4" xfId="2460" xr:uid="{DE30CDD9-41C7-495A-89D3-8A5E1F9B5A71}"/>
    <cellStyle name="Comma 3 4 2 2 4 2" xfId="8250" xr:uid="{8FA88F22-E83D-48E1-A7B3-3D9BB99444E5}"/>
    <cellStyle name="Comma 3 4 2 2 4 3" xfId="5354" xr:uid="{F28DE8BF-F887-43F2-9F6B-C2CB93B231D6}"/>
    <cellStyle name="Comma 3 4 2 2 5" xfId="6809" xr:uid="{E34F6E4E-465C-4031-873F-462C757D7261}"/>
    <cellStyle name="Comma 3 4 2 2 6" xfId="3913" xr:uid="{552586E2-0300-4D93-B5F7-3E90A7FE526F}"/>
    <cellStyle name="Comma 3 4 2 3" xfId="1001" xr:uid="{3B5231B2-B430-4B14-AA5A-DB826C52C238}"/>
    <cellStyle name="Comma 3 4 2 3 2" xfId="1002" xr:uid="{D25B0BE8-BFC6-4213-9971-516EEDB74E8C}"/>
    <cellStyle name="Comma 3 4 2 3 2 2" xfId="2464" xr:uid="{C1107102-3E08-434C-88FF-621751C014A8}"/>
    <cellStyle name="Comma 3 4 2 3 2 2 2" xfId="8254" xr:uid="{CB1FD540-BAF1-43B2-9D9C-F97960D43179}"/>
    <cellStyle name="Comma 3 4 2 3 2 2 3" xfId="5358" xr:uid="{B5D29E37-4F04-4D90-A3AD-F692D15B58D6}"/>
    <cellStyle name="Comma 3 4 2 3 2 3" xfId="6813" xr:uid="{91157AF1-A6BB-45D1-AA16-DABF903FB023}"/>
    <cellStyle name="Comma 3 4 2 3 2 4" xfId="3917" xr:uid="{B42092B2-5EB6-4972-87E5-784D5F88D282}"/>
    <cellStyle name="Comma 3 4 2 3 3" xfId="1003" xr:uid="{F8326251-B7E5-47B3-8646-2067DE0720D5}"/>
    <cellStyle name="Comma 3 4 2 3 3 2" xfId="2465" xr:uid="{301BE7A3-C63C-48A6-AF54-774BB140A134}"/>
    <cellStyle name="Comma 3 4 2 3 3 2 2" xfId="8255" xr:uid="{E8681268-0044-4AD7-85B5-CE6FDB3EC1BF}"/>
    <cellStyle name="Comma 3 4 2 3 3 2 3" xfId="5359" xr:uid="{9B2B95BF-319A-4380-935B-2EAE9ADD3281}"/>
    <cellStyle name="Comma 3 4 2 3 3 3" xfId="6814" xr:uid="{259D6C0B-CA9F-452E-BE2F-38EB172C135D}"/>
    <cellStyle name="Comma 3 4 2 3 3 4" xfId="3918" xr:uid="{FA935549-3672-4146-A1B7-C26ADC537721}"/>
    <cellStyle name="Comma 3 4 2 3 4" xfId="2463" xr:uid="{0C81B091-2AA2-45E8-B888-B2C4B825EDCD}"/>
    <cellStyle name="Comma 3 4 2 3 4 2" xfId="8253" xr:uid="{6DE79B57-EF32-427E-A866-DD8F8810E43C}"/>
    <cellStyle name="Comma 3 4 2 3 4 3" xfId="5357" xr:uid="{4BBE40CB-7721-4502-819A-60C9C30F72B6}"/>
    <cellStyle name="Comma 3 4 2 3 5" xfId="6812" xr:uid="{B553108A-7F73-493B-85D7-73129B3748AD}"/>
    <cellStyle name="Comma 3 4 2 3 6" xfId="3916" xr:uid="{54B666BE-379C-49FD-9DE4-241A758BC283}"/>
    <cellStyle name="Comma 3 4 2 4" xfId="1004" xr:uid="{88603FB2-A813-4966-B333-6B572E571467}"/>
    <cellStyle name="Comma 3 4 2 4 2" xfId="1005" xr:uid="{493DE9BE-6EF1-4750-8990-D575F16EA9DF}"/>
    <cellStyle name="Comma 3 4 2 4 2 2" xfId="2467" xr:uid="{B81F5871-F95A-4E34-835C-263E81E5B263}"/>
    <cellStyle name="Comma 3 4 2 4 2 2 2" xfId="8257" xr:uid="{56AD8032-D6FB-45E7-991F-5DEF15B6A06A}"/>
    <cellStyle name="Comma 3 4 2 4 2 2 3" xfId="5361" xr:uid="{D88092BC-24EA-4032-A2EE-7DFADD732A80}"/>
    <cellStyle name="Comma 3 4 2 4 2 3" xfId="6816" xr:uid="{057ADF0B-2A5F-4DC9-9AF7-40D26912CF56}"/>
    <cellStyle name="Comma 3 4 2 4 2 4" xfId="3920" xr:uid="{46862C38-BF63-4DF7-AF68-2D88FF0F138A}"/>
    <cellStyle name="Comma 3 4 2 4 3" xfId="1006" xr:uid="{E301086D-E100-4847-AB15-9B952CEA8D1D}"/>
    <cellStyle name="Comma 3 4 2 4 3 2" xfId="2468" xr:uid="{8BCDD99B-FF39-46D9-8D37-90DDAEACC900}"/>
    <cellStyle name="Comma 3 4 2 4 3 2 2" xfId="8258" xr:uid="{104A67AA-1195-4635-93AB-21EB7C06198B}"/>
    <cellStyle name="Comma 3 4 2 4 3 2 3" xfId="5362" xr:uid="{B7FDA042-BB26-4A44-8A89-CA2BB556C437}"/>
    <cellStyle name="Comma 3 4 2 4 3 3" xfId="6817" xr:uid="{379D7F34-9FC7-41BE-93B2-17422889A4B8}"/>
    <cellStyle name="Comma 3 4 2 4 3 4" xfId="3921" xr:uid="{75ACC36E-7F73-4E53-ABAA-2CE1D3104702}"/>
    <cellStyle name="Comma 3 4 2 4 4" xfId="2466" xr:uid="{0BF1EAEF-994B-4436-97DC-E5FED59394B6}"/>
    <cellStyle name="Comma 3 4 2 4 4 2" xfId="8256" xr:uid="{1B9D3F98-112D-4BE5-B280-26283048AE8F}"/>
    <cellStyle name="Comma 3 4 2 4 4 3" xfId="5360" xr:uid="{6E32FB0D-49B6-4A3B-83E6-C806BC592581}"/>
    <cellStyle name="Comma 3 4 2 4 5" xfId="6815" xr:uid="{0667A94F-0098-4461-957A-99E876DC994C}"/>
    <cellStyle name="Comma 3 4 2 4 6" xfId="3919" xr:uid="{065F1EAD-A190-4ECF-BEF9-4C180963BAD1}"/>
    <cellStyle name="Comma 3 4 2 5" xfId="1007" xr:uid="{71952C1A-4AC3-4275-95C6-EAD08CFD57DB}"/>
    <cellStyle name="Comma 3 4 2 5 2" xfId="2469" xr:uid="{9F877D0F-5C9D-45E5-AC92-522D028DA354}"/>
    <cellStyle name="Comma 3 4 2 5 2 2" xfId="8259" xr:uid="{9F5047D7-A4CD-464D-B3C1-2AB7EFB875CF}"/>
    <cellStyle name="Comma 3 4 2 5 2 3" xfId="5363" xr:uid="{0C76CA9B-2FB3-40B7-8EB8-06C81A68290D}"/>
    <cellStyle name="Comma 3 4 2 5 3" xfId="6818" xr:uid="{4AAB4E35-6827-4A73-984B-84971C4CDDBF}"/>
    <cellStyle name="Comma 3 4 2 5 4" xfId="3922" xr:uid="{AE7B8BF9-142F-4DD2-BB9E-115381A86A2E}"/>
    <cellStyle name="Comma 3 4 2 6" xfId="1008" xr:uid="{A42BD490-1A43-476B-98EA-FF0784229E9A}"/>
    <cellStyle name="Comma 3 4 2 6 2" xfId="2470" xr:uid="{C9D178B1-7C74-4FE1-A2BF-28EB302C1A6B}"/>
    <cellStyle name="Comma 3 4 2 6 2 2" xfId="8260" xr:uid="{6DAC0337-A813-4483-8194-E1ECA41E3741}"/>
    <cellStyle name="Comma 3 4 2 6 2 3" xfId="5364" xr:uid="{2EA51AC6-7CA3-498C-9000-A9A041B3D205}"/>
    <cellStyle name="Comma 3 4 2 6 3" xfId="6819" xr:uid="{6CEBE816-EC8C-40A6-8528-CA48C380FFD7}"/>
    <cellStyle name="Comma 3 4 2 6 4" xfId="3923" xr:uid="{6F334E15-F0A8-40AB-9FEE-6629FE8F04B0}"/>
    <cellStyle name="Comma 3 4 2 7" xfId="2459" xr:uid="{322FA489-CABE-4AC8-A7AC-8C216807C261}"/>
    <cellStyle name="Comma 3 4 2 7 2" xfId="8249" xr:uid="{B96561CF-53E8-44C9-9524-74226846AB26}"/>
    <cellStyle name="Comma 3 4 2 7 3" xfId="5353" xr:uid="{668825C0-7380-4E87-AA6C-C9DD097C894F}"/>
    <cellStyle name="Comma 3 4 2 8" xfId="6808" xr:uid="{2E507ECC-B95A-4703-B618-729F6BBED489}"/>
    <cellStyle name="Comma 3 4 2 9" xfId="3912" xr:uid="{6FBD8BBF-51EA-474D-BBE9-8DF46C5E1B5A}"/>
    <cellStyle name="Comma 3 4 3" xfId="1009" xr:uid="{9712F03E-5C69-471F-BFA7-DC41E14C5037}"/>
    <cellStyle name="Comma 3 4 3 2" xfId="1010" xr:uid="{21DBED6A-BA2F-45DA-AF97-02799789B857}"/>
    <cellStyle name="Comma 3 4 3 2 2" xfId="2472" xr:uid="{A4BF8291-56B3-4C22-8413-A4A94D83AE2F}"/>
    <cellStyle name="Comma 3 4 3 2 2 2" xfId="8262" xr:uid="{68EB5ECE-6CE9-447C-B3F1-3AB9B4A4092D}"/>
    <cellStyle name="Comma 3 4 3 2 2 3" xfId="5366" xr:uid="{50BA8787-5C02-4E72-9A42-E33D6CB32CFB}"/>
    <cellStyle name="Comma 3 4 3 2 3" xfId="6821" xr:uid="{115EBCA4-9526-401B-8579-9284F3EE5212}"/>
    <cellStyle name="Comma 3 4 3 2 4" xfId="3925" xr:uid="{46C407C9-921C-48DF-B745-D82859E4C5A1}"/>
    <cellStyle name="Comma 3 4 3 3" xfId="1011" xr:uid="{2772F552-04C5-49D1-B37F-DC5147CF32A5}"/>
    <cellStyle name="Comma 3 4 3 3 2" xfId="2473" xr:uid="{A09E6F95-2EFB-4306-861E-2AA88728F243}"/>
    <cellStyle name="Comma 3 4 3 3 2 2" xfId="8263" xr:uid="{BD90B7E0-AA89-41B5-AD96-DDCD12017CBC}"/>
    <cellStyle name="Comma 3 4 3 3 2 3" xfId="5367" xr:uid="{119B08D3-4CC8-4C1D-A928-DBFFE8B71415}"/>
    <cellStyle name="Comma 3 4 3 3 3" xfId="6822" xr:uid="{DC07E16A-C777-4414-8CE7-B09E0FA2B48B}"/>
    <cellStyle name="Comma 3 4 3 3 4" xfId="3926" xr:uid="{61FBFA8C-A5CB-4457-ACE2-02E005515481}"/>
    <cellStyle name="Comma 3 4 3 4" xfId="2471" xr:uid="{F7C9F1DB-A20E-44AE-9B80-39FB89FAB175}"/>
    <cellStyle name="Comma 3 4 3 4 2" xfId="8261" xr:uid="{8D3D7DA2-B65D-4322-B9EF-AFA6E5B27B3E}"/>
    <cellStyle name="Comma 3 4 3 4 3" xfId="5365" xr:uid="{B6456999-2A2B-4B5B-B38B-6E096598432D}"/>
    <cellStyle name="Comma 3 4 3 5" xfId="6820" xr:uid="{FA3BFCF9-7F9F-4CE5-A3E2-71847ECE1A2F}"/>
    <cellStyle name="Comma 3 4 3 6" xfId="3924" xr:uid="{9EF9BEDF-B264-4FC8-8618-B83644FB761A}"/>
    <cellStyle name="Comma 3 4 4" xfId="1012" xr:uid="{0B7DDB69-F2F6-4D9B-82FA-FA5F7E909EAA}"/>
    <cellStyle name="Comma 3 4 4 2" xfId="1013" xr:uid="{35CB1757-26B1-4C88-9533-F49179E96050}"/>
    <cellStyle name="Comma 3 4 4 2 2" xfId="2475" xr:uid="{EA4BBEAD-5119-4C99-A628-F12E92265FA2}"/>
    <cellStyle name="Comma 3 4 4 2 2 2" xfId="8265" xr:uid="{BE20C1CA-A2EB-4E60-BF6C-3EDAF56A7883}"/>
    <cellStyle name="Comma 3 4 4 2 2 3" xfId="5369" xr:uid="{A8DBD91E-E9A8-4FA4-93D0-75EB0E64424F}"/>
    <cellStyle name="Comma 3 4 4 2 3" xfId="6824" xr:uid="{5571B9B1-B800-410B-A47B-0FA41C99E3D7}"/>
    <cellStyle name="Comma 3 4 4 2 4" xfId="3928" xr:uid="{D9BCB2DE-D63D-4B0B-A856-CBDF2BE603A0}"/>
    <cellStyle name="Comma 3 4 4 3" xfId="1014" xr:uid="{309551DC-6995-4B8C-A38F-3BB9FB8266D6}"/>
    <cellStyle name="Comma 3 4 4 3 2" xfId="2476" xr:uid="{3F8BD6B2-1CDD-4FA1-8D4F-14D24AAED135}"/>
    <cellStyle name="Comma 3 4 4 3 2 2" xfId="8266" xr:uid="{8F109B95-3AE2-4486-8EB5-9D18D568FC24}"/>
    <cellStyle name="Comma 3 4 4 3 2 3" xfId="5370" xr:uid="{1B7A12DB-1A39-43FA-A79E-200620BD0069}"/>
    <cellStyle name="Comma 3 4 4 3 3" xfId="6825" xr:uid="{CF628AAF-6386-4CE8-9E6D-0BC964C514C0}"/>
    <cellStyle name="Comma 3 4 4 3 4" xfId="3929" xr:uid="{07CDCA5C-F5E6-47C7-B732-518BBC8FA3D0}"/>
    <cellStyle name="Comma 3 4 4 4" xfId="2474" xr:uid="{E7A7D7C4-4AF6-49B4-85E3-AC1673799E31}"/>
    <cellStyle name="Comma 3 4 4 4 2" xfId="8264" xr:uid="{C17A6D94-56FF-48F3-B280-5D2494B61C79}"/>
    <cellStyle name="Comma 3 4 4 4 3" xfId="5368" xr:uid="{D5CA6A2B-8EA9-4A9F-874F-33CBA51035D7}"/>
    <cellStyle name="Comma 3 4 4 5" xfId="6823" xr:uid="{825C35BD-6E15-45E7-9893-1BA35E6CC31F}"/>
    <cellStyle name="Comma 3 4 4 6" xfId="3927" xr:uid="{DEC2532B-2993-40E7-AB60-ACE459067D08}"/>
    <cellStyle name="Comma 3 4 5" xfId="1015" xr:uid="{B5C77017-E527-4C77-BEAB-87C010C177B0}"/>
    <cellStyle name="Comma 3 4 5 2" xfId="1016" xr:uid="{28EF91AC-CB93-4C28-B2F6-1D08235C678D}"/>
    <cellStyle name="Comma 3 4 5 2 2" xfId="2478" xr:uid="{FB482EFA-800D-4994-B1E9-859A4D220150}"/>
    <cellStyle name="Comma 3 4 5 2 2 2" xfId="8268" xr:uid="{2E82DAC2-1171-4CCB-A06B-B4E59920E8DD}"/>
    <cellStyle name="Comma 3 4 5 2 2 3" xfId="5372" xr:uid="{4124C8D3-0349-40FC-96D7-A1A6A8E5F56F}"/>
    <cellStyle name="Comma 3 4 5 2 3" xfId="6827" xr:uid="{7035182F-90DC-4078-BC79-0398AB40A7EA}"/>
    <cellStyle name="Comma 3 4 5 2 4" xfId="3931" xr:uid="{0C8A598E-C23F-4237-AC31-22A5A0DE9C38}"/>
    <cellStyle name="Comma 3 4 5 3" xfId="1017" xr:uid="{7EA60474-72C5-490C-9FA8-D73678C8815C}"/>
    <cellStyle name="Comma 3 4 5 3 2" xfId="2479" xr:uid="{6D7208D6-EC46-4CAE-A491-A468697A6733}"/>
    <cellStyle name="Comma 3 4 5 3 2 2" xfId="8269" xr:uid="{ED0FE729-22E8-492E-BF78-FB6A1C2E9B59}"/>
    <cellStyle name="Comma 3 4 5 3 2 3" xfId="5373" xr:uid="{EED0485F-FE20-4835-AB29-B49788EDD425}"/>
    <cellStyle name="Comma 3 4 5 3 3" xfId="6828" xr:uid="{AB68DF9A-956C-4901-9998-C5B3D15E570F}"/>
    <cellStyle name="Comma 3 4 5 3 4" xfId="3932" xr:uid="{3CC5811A-081F-4AAD-96E5-4A237F5B12A8}"/>
    <cellStyle name="Comma 3 4 5 4" xfId="2477" xr:uid="{9DDF89AB-1734-425A-B9B2-784A2A074476}"/>
    <cellStyle name="Comma 3 4 5 4 2" xfId="8267" xr:uid="{DB4104CD-EF4C-44F1-8896-CDBBE7AEEC49}"/>
    <cellStyle name="Comma 3 4 5 4 3" xfId="5371" xr:uid="{7388925F-BC7E-4A4D-94F6-2450E167D498}"/>
    <cellStyle name="Comma 3 4 5 5" xfId="6826" xr:uid="{33D4F637-B177-404D-901D-8D812E731E11}"/>
    <cellStyle name="Comma 3 4 5 6" xfId="3930" xr:uid="{12BB06AF-C778-45A1-9D6D-7BC722E47CCE}"/>
    <cellStyle name="Comma 3 4 6" xfId="1018" xr:uid="{32DB9D9E-D0B4-48EC-A183-4BABC7F7D4FA}"/>
    <cellStyle name="Comma 3 4 6 2" xfId="2480" xr:uid="{85C9EE9A-9B79-4394-A5B5-061AABA270AA}"/>
    <cellStyle name="Comma 3 4 6 2 2" xfId="8270" xr:uid="{08EC338D-477E-47F5-98A0-8DFF79D7C394}"/>
    <cellStyle name="Comma 3 4 6 2 3" xfId="5374" xr:uid="{5D23D405-AABA-4B7E-9CD7-CE607327EB95}"/>
    <cellStyle name="Comma 3 4 6 3" xfId="6829" xr:uid="{5FDBCFCE-6B74-469D-905D-6BEFF3DE55F5}"/>
    <cellStyle name="Comma 3 4 6 4" xfId="3933" xr:uid="{ADDBF10E-78B6-4E76-B8EA-7C73A5E56A5C}"/>
    <cellStyle name="Comma 3 4 7" xfId="1019" xr:uid="{A8E5E40D-9070-4266-BC7A-C5FBAD0FD700}"/>
    <cellStyle name="Comma 3 4 7 2" xfId="2481" xr:uid="{FF739000-74C6-405D-BA2D-4489DA3F7224}"/>
    <cellStyle name="Comma 3 4 7 2 2" xfId="8271" xr:uid="{BF514A4B-BFA6-4BF1-B26D-916617F11A5E}"/>
    <cellStyle name="Comma 3 4 7 2 3" xfId="5375" xr:uid="{D80B26A2-0C8A-41F2-827F-CB14BE8A4466}"/>
    <cellStyle name="Comma 3 4 7 3" xfId="6830" xr:uid="{AD9B4FDC-5684-48BB-914A-06EC04B49E08}"/>
    <cellStyle name="Comma 3 4 7 4" xfId="3934" xr:uid="{6CB4FDB3-C827-4390-B4B9-3D4ACFB6DDC9}"/>
    <cellStyle name="Comma 3 4 8" xfId="2458" xr:uid="{D3E133EB-EBA6-4BED-86F0-F7987036EB03}"/>
    <cellStyle name="Comma 3 4 8 2" xfId="8248" xr:uid="{5593E2BA-F3C0-4F3C-8DA2-17F0B481D835}"/>
    <cellStyle name="Comma 3 4 8 3" xfId="5352" xr:uid="{D341685F-0503-437E-9939-E309397775B2}"/>
    <cellStyle name="Comma 3 4 9" xfId="6807" xr:uid="{8EE2E444-CFB7-4086-BE5A-B41E82CBB5A2}"/>
    <cellStyle name="Comma 3 5" xfId="1020" xr:uid="{46665B09-A07F-417E-A2C7-DEE3B9B1B2F2}"/>
    <cellStyle name="Comma 3 5 2" xfId="1021" xr:uid="{FC63FD1B-5AD3-4F00-9E37-7022D01CF0D1}"/>
    <cellStyle name="Comma 3 5 2 2" xfId="1022" xr:uid="{78F28FCD-4138-4F20-8879-E87897CDAF84}"/>
    <cellStyle name="Comma 3 5 2 2 2" xfId="2484" xr:uid="{6D0F0816-3D9B-469E-B4DA-195F66AC01E5}"/>
    <cellStyle name="Comma 3 5 2 2 2 2" xfId="8274" xr:uid="{E52C35B0-A06E-413F-B266-B80CDFC98AC6}"/>
    <cellStyle name="Comma 3 5 2 2 2 3" xfId="5378" xr:uid="{D9DB9D02-1ED7-4752-981C-37400992F2A3}"/>
    <cellStyle name="Comma 3 5 2 2 3" xfId="6833" xr:uid="{DB5914FE-F11F-4FFB-A126-0252779F7E0A}"/>
    <cellStyle name="Comma 3 5 2 2 4" xfId="3937" xr:uid="{A6905CF5-E012-4819-8D80-1069091D2E64}"/>
    <cellStyle name="Comma 3 5 2 3" xfId="1023" xr:uid="{F6947C02-C0A4-4223-A361-98E3BC41EF1B}"/>
    <cellStyle name="Comma 3 5 2 3 2" xfId="2485" xr:uid="{FFC1B211-1E5A-45D0-BC26-982EE60E3732}"/>
    <cellStyle name="Comma 3 5 2 3 2 2" xfId="8275" xr:uid="{EC21C601-2C92-4956-AF67-A877B280F378}"/>
    <cellStyle name="Comma 3 5 2 3 2 3" xfId="5379" xr:uid="{30D12A3A-157C-4FEB-B088-FAF57FBE151D}"/>
    <cellStyle name="Comma 3 5 2 3 3" xfId="6834" xr:uid="{2B5D45FB-A9D3-4CEF-9935-00ACF0B48F0D}"/>
    <cellStyle name="Comma 3 5 2 3 4" xfId="3938" xr:uid="{ADF46376-1F14-4A29-8354-0163E9DE1419}"/>
    <cellStyle name="Comma 3 5 2 4" xfId="2483" xr:uid="{BD1B9959-91AF-49C3-9F67-52D3201952F4}"/>
    <cellStyle name="Comma 3 5 2 4 2" xfId="8273" xr:uid="{D217D189-5C77-470C-8B45-81BC10533646}"/>
    <cellStyle name="Comma 3 5 2 4 3" xfId="5377" xr:uid="{1497A2D6-9482-4487-BD3D-9ED1E49690E2}"/>
    <cellStyle name="Comma 3 5 2 5" xfId="6832" xr:uid="{8F01E5CB-BE29-4940-BFA7-2D39962B6846}"/>
    <cellStyle name="Comma 3 5 2 6" xfId="3936" xr:uid="{73E79E52-0444-4DF7-9A62-E6AD0ACEEBEA}"/>
    <cellStyle name="Comma 3 5 3" xfId="1024" xr:uid="{40F77326-59C1-4896-84F3-859F22E85F70}"/>
    <cellStyle name="Comma 3 5 3 2" xfId="1025" xr:uid="{19ADA069-F654-4427-AF53-A29993159F29}"/>
    <cellStyle name="Comma 3 5 3 2 2" xfId="2487" xr:uid="{3C31C60C-B285-4FAD-9331-9D797C7495A7}"/>
    <cellStyle name="Comma 3 5 3 2 2 2" xfId="8277" xr:uid="{AB976FA7-E79A-4FDE-86CD-C7A6BC64CA4D}"/>
    <cellStyle name="Comma 3 5 3 2 2 3" xfId="5381" xr:uid="{B3EE83CD-16B2-4904-A1E9-3A9DD396E945}"/>
    <cellStyle name="Comma 3 5 3 2 3" xfId="6836" xr:uid="{E67E9DC5-01E0-4D3E-B9D8-9A5E4853B4E3}"/>
    <cellStyle name="Comma 3 5 3 2 4" xfId="3940" xr:uid="{0E922538-4645-4115-9315-DBCCF5A125FD}"/>
    <cellStyle name="Comma 3 5 3 3" xfId="1026" xr:uid="{9436605A-0748-48FE-B9D7-2CE8F14A242E}"/>
    <cellStyle name="Comma 3 5 3 3 2" xfId="2488" xr:uid="{AE4400B5-5C9A-4301-8759-7D8D2D6D675E}"/>
    <cellStyle name="Comma 3 5 3 3 2 2" xfId="8278" xr:uid="{6F33A4CF-DF10-44D2-8518-FC1A753A5677}"/>
    <cellStyle name="Comma 3 5 3 3 2 3" xfId="5382" xr:uid="{82951BBD-54DD-4051-A0B2-7E8B25A3730E}"/>
    <cellStyle name="Comma 3 5 3 3 3" xfId="6837" xr:uid="{25B89DE3-4C68-445C-A449-DFA7A22CCC3E}"/>
    <cellStyle name="Comma 3 5 3 3 4" xfId="3941" xr:uid="{6F4413B0-D88D-4936-BDB1-2693DCABC091}"/>
    <cellStyle name="Comma 3 5 3 4" xfId="2486" xr:uid="{E5B8A7AF-591F-4628-A5EF-A5FE4F101269}"/>
    <cellStyle name="Comma 3 5 3 4 2" xfId="8276" xr:uid="{E2921E94-BE45-49C0-A818-44E2DF8FCCCC}"/>
    <cellStyle name="Comma 3 5 3 4 3" xfId="5380" xr:uid="{5AD7C589-03D1-4786-BC60-88197BF0CB2F}"/>
    <cellStyle name="Comma 3 5 3 5" xfId="6835" xr:uid="{57E6BF90-DE00-4542-AB82-5008992090DE}"/>
    <cellStyle name="Comma 3 5 3 6" xfId="3939" xr:uid="{AE0F7DF5-7942-497E-8EFD-F17DBD38B7E3}"/>
    <cellStyle name="Comma 3 5 4" xfId="1027" xr:uid="{0F39862E-7AE3-4431-A53F-AD8EB104A54C}"/>
    <cellStyle name="Comma 3 5 4 2" xfId="1028" xr:uid="{467FD2FC-428D-4CAB-B024-33FEEBC7702F}"/>
    <cellStyle name="Comma 3 5 4 2 2" xfId="2490" xr:uid="{B83D29EC-8117-4023-8484-EF24EAA95245}"/>
    <cellStyle name="Comma 3 5 4 2 2 2" xfId="8280" xr:uid="{E7A3EAC3-F39F-4C14-BF8F-8C1FF3891D6B}"/>
    <cellStyle name="Comma 3 5 4 2 2 3" xfId="5384" xr:uid="{EA7B6178-9873-4F28-BEC8-481BC84050A9}"/>
    <cellStyle name="Comma 3 5 4 2 3" xfId="6839" xr:uid="{01175C28-F5EE-47F3-ABEA-1BB7C7460165}"/>
    <cellStyle name="Comma 3 5 4 2 4" xfId="3943" xr:uid="{F1883CF9-663A-41D6-BCA8-1821B3322F66}"/>
    <cellStyle name="Comma 3 5 4 3" xfId="1029" xr:uid="{22535266-6DDF-4C88-B9DA-FE7003988C8A}"/>
    <cellStyle name="Comma 3 5 4 3 2" xfId="2491" xr:uid="{2C99C766-7937-4862-9FA3-D6AB5C77E396}"/>
    <cellStyle name="Comma 3 5 4 3 2 2" xfId="8281" xr:uid="{0AE4E98E-69CA-417B-B345-BB1FE497398F}"/>
    <cellStyle name="Comma 3 5 4 3 2 3" xfId="5385" xr:uid="{41B8B008-BDB5-4FC6-A69D-6BBF4A7F4A11}"/>
    <cellStyle name="Comma 3 5 4 3 3" xfId="6840" xr:uid="{0678C8C9-D90E-47BD-A7D5-AA2DB4AC74EC}"/>
    <cellStyle name="Comma 3 5 4 3 4" xfId="3944" xr:uid="{1450EA0D-0609-4B11-AC1D-4716EDF2F1E1}"/>
    <cellStyle name="Comma 3 5 4 4" xfId="2489" xr:uid="{7703FA34-D405-472F-9AED-620D9978A403}"/>
    <cellStyle name="Comma 3 5 4 4 2" xfId="8279" xr:uid="{03D6FC60-C0D3-4CD9-9EA3-D242633FEE2A}"/>
    <cellStyle name="Comma 3 5 4 4 3" xfId="5383" xr:uid="{67749B5A-E3C3-445D-965D-E25E86B48B2C}"/>
    <cellStyle name="Comma 3 5 4 5" xfId="6838" xr:uid="{A4EE34EB-C553-4F44-BEA5-5FD9219BAAB5}"/>
    <cellStyle name="Comma 3 5 4 6" xfId="3942" xr:uid="{FA71FE06-A536-4BA8-B4A4-55657BF5FF41}"/>
    <cellStyle name="Comma 3 5 5" xfId="1030" xr:uid="{4EE6BEA6-8271-44E4-9281-629B91F04C88}"/>
    <cellStyle name="Comma 3 5 5 2" xfId="2492" xr:uid="{4F4C8710-6000-4579-AD28-A2767AE1E7F2}"/>
    <cellStyle name="Comma 3 5 5 2 2" xfId="8282" xr:uid="{FFD4150A-F29B-47C7-A2CB-D32DFCAE858E}"/>
    <cellStyle name="Comma 3 5 5 2 3" xfId="5386" xr:uid="{22DA9126-04A1-4F1A-8326-5A406400C0BF}"/>
    <cellStyle name="Comma 3 5 5 3" xfId="6841" xr:uid="{A90A6DF7-D5FE-433B-9491-66A16D358504}"/>
    <cellStyle name="Comma 3 5 5 4" xfId="3945" xr:uid="{617B01CE-969C-4F03-B125-BAA7D26C1A8A}"/>
    <cellStyle name="Comma 3 5 6" xfId="1031" xr:uid="{592E87A1-81A4-4A0E-8876-2E279B273873}"/>
    <cellStyle name="Comma 3 5 6 2" xfId="2493" xr:uid="{91B944EA-91CE-43C8-A2EF-94342F199554}"/>
    <cellStyle name="Comma 3 5 6 2 2" xfId="8283" xr:uid="{29539D29-BCFB-465F-8129-EB3AB88D0FC2}"/>
    <cellStyle name="Comma 3 5 6 2 3" xfId="5387" xr:uid="{33F5C4C9-8096-4571-A311-4DC7352036D7}"/>
    <cellStyle name="Comma 3 5 6 3" xfId="6842" xr:uid="{C061B6A5-71C8-4F78-B47B-02B5DB125AB9}"/>
    <cellStyle name="Comma 3 5 6 4" xfId="3946" xr:uid="{FDEAC3DB-81FB-443F-8400-CA6429A3A778}"/>
    <cellStyle name="Comma 3 5 7" xfId="2482" xr:uid="{EAFB2D2B-9447-454D-94CA-15DD44914864}"/>
    <cellStyle name="Comma 3 5 7 2" xfId="8272" xr:uid="{9FBE80B6-1053-47B0-9EEC-50A9776503E4}"/>
    <cellStyle name="Comma 3 5 7 3" xfId="5376" xr:uid="{D447C814-72EF-415C-AE2B-1E5A68CD70DF}"/>
    <cellStyle name="Comma 3 5 8" xfId="6831" xr:uid="{D7D91A7E-2C07-44A6-BBC1-672A0D6B7A35}"/>
    <cellStyle name="Comma 3 5 9" xfId="3935" xr:uid="{3CA33FFA-672E-46A6-B8E3-3A9B9D65B00B}"/>
    <cellStyle name="Comma 3 6" xfId="1032" xr:uid="{E7EC432F-D81F-4DC0-B403-769ACA08D56E}"/>
    <cellStyle name="Comma 3 6 2" xfId="1033" xr:uid="{DA13367F-496B-42AA-B3BD-A2BFC2ECA8B4}"/>
    <cellStyle name="Comma 3 6 2 2" xfId="2495" xr:uid="{620DC092-556C-4185-89CD-2AA7731632A7}"/>
    <cellStyle name="Comma 3 6 2 2 2" xfId="8285" xr:uid="{9B344EB2-27C2-4A58-8038-714983A2B85C}"/>
    <cellStyle name="Comma 3 6 2 2 3" xfId="5389" xr:uid="{1CA88D4B-DCE5-4BCD-9D39-90779EBF6E02}"/>
    <cellStyle name="Comma 3 6 2 3" xfId="6844" xr:uid="{CC0B9207-11AB-48B0-968C-08F4EA3BA5A1}"/>
    <cellStyle name="Comma 3 6 2 4" xfId="3948" xr:uid="{8A30DC1F-FDDA-4D67-BF83-F0D1354C13A5}"/>
    <cellStyle name="Comma 3 6 3" xfId="1034" xr:uid="{2F7FCD10-1AB5-4125-BB6B-CF67C96919B4}"/>
    <cellStyle name="Comma 3 6 3 2" xfId="2496" xr:uid="{F17D1D00-ACE3-42FB-9F79-A7835B7CD032}"/>
    <cellStyle name="Comma 3 6 3 2 2" xfId="8286" xr:uid="{F2C85C70-ED61-4D97-842A-983EDE579D91}"/>
    <cellStyle name="Comma 3 6 3 2 3" xfId="5390" xr:uid="{B5A98A8A-56C2-4C17-8C7A-8A0BFE05A3EE}"/>
    <cellStyle name="Comma 3 6 3 3" xfId="6845" xr:uid="{0288EE0B-C0AE-4091-9E22-AC87555FE72A}"/>
    <cellStyle name="Comma 3 6 3 4" xfId="3949" xr:uid="{2A59937C-E549-4684-A30F-16C5A669C52D}"/>
    <cellStyle name="Comma 3 6 4" xfId="2494" xr:uid="{D19706E6-BCAB-482F-BB70-B88963827688}"/>
    <cellStyle name="Comma 3 6 4 2" xfId="8284" xr:uid="{D4054152-30FB-40C9-B659-9C79F8670704}"/>
    <cellStyle name="Comma 3 6 4 3" xfId="5388" xr:uid="{A43C37D9-447B-4B86-9F75-D4C662CB9143}"/>
    <cellStyle name="Comma 3 6 5" xfId="6843" xr:uid="{84705C5C-85EC-40E5-BB41-186F95EDC99E}"/>
    <cellStyle name="Comma 3 6 6" xfId="3947" xr:uid="{D1504B45-46C5-47F1-8831-EC8F3C051BBD}"/>
    <cellStyle name="Comma 3 7" xfId="1035" xr:uid="{3D5BE869-4DCC-4CAC-83DD-E8ACEA33FC40}"/>
    <cellStyle name="Comma 3 7 2" xfId="1036" xr:uid="{5ECC324D-2C0A-4B1C-A915-6FB40358AAE2}"/>
    <cellStyle name="Comma 3 7 2 2" xfId="2498" xr:uid="{673ABEDE-D64B-47D8-9150-D06F87AFE4EA}"/>
    <cellStyle name="Comma 3 7 2 2 2" xfId="8288" xr:uid="{31D3F7EF-6ECA-4A2E-8E2F-5852D2D27726}"/>
    <cellStyle name="Comma 3 7 2 2 3" xfId="5392" xr:uid="{999ED6AD-98F7-4C5B-852D-6A9EC9A9652B}"/>
    <cellStyle name="Comma 3 7 2 3" xfId="6847" xr:uid="{FCDC6709-CA38-442C-BA46-3F3DB433E216}"/>
    <cellStyle name="Comma 3 7 2 4" xfId="3951" xr:uid="{A07054BF-79AD-4E9E-A445-944C66B2DA95}"/>
    <cellStyle name="Comma 3 7 3" xfId="1037" xr:uid="{5E7E7E91-1B65-4922-945C-FEF889ABA4DC}"/>
    <cellStyle name="Comma 3 7 3 2" xfId="2499" xr:uid="{102D0EB8-0B73-488E-B414-7B453BE69844}"/>
    <cellStyle name="Comma 3 7 3 2 2" xfId="8289" xr:uid="{A91785A4-1A5C-455F-842F-FF833CF89C5C}"/>
    <cellStyle name="Comma 3 7 3 2 3" xfId="5393" xr:uid="{16E0EB0E-5FD6-41B7-BE93-F90CA913BFAD}"/>
    <cellStyle name="Comma 3 7 3 3" xfId="6848" xr:uid="{7EAB27C8-7BB8-4AEB-AC1F-3E6FA3D85381}"/>
    <cellStyle name="Comma 3 7 3 4" xfId="3952" xr:uid="{CE79F98F-408E-417F-91B4-4D5A83EAD597}"/>
    <cellStyle name="Comma 3 7 4" xfId="2497" xr:uid="{522CBA28-4617-400A-9BF5-CD1DABE59D34}"/>
    <cellStyle name="Comma 3 7 4 2" xfId="8287" xr:uid="{9C7FDC86-75EA-40F1-BF0F-E9AB7083E64E}"/>
    <cellStyle name="Comma 3 7 4 3" xfId="5391" xr:uid="{1EEA1DC5-7D49-4AC1-8757-3C2D0FF462FE}"/>
    <cellStyle name="Comma 3 7 5" xfId="6846" xr:uid="{C0F7730E-D820-4ED9-8E08-CF6B55A96F6E}"/>
    <cellStyle name="Comma 3 7 6" xfId="3950" xr:uid="{80D971D1-CCDB-4C1F-A244-B6B6CE5152E1}"/>
    <cellStyle name="Comma 3 8" xfId="1038" xr:uid="{C18C0B1A-9CBB-476A-AE64-3754601F833F}"/>
    <cellStyle name="Comma 3 8 2" xfId="1039" xr:uid="{CAB7CB6D-500F-402F-9016-8F53CBE65C37}"/>
    <cellStyle name="Comma 3 8 2 2" xfId="2501" xr:uid="{8361C4B2-3975-4A53-BDA2-05B2758E3814}"/>
    <cellStyle name="Comma 3 8 2 2 2" xfId="8291" xr:uid="{B78F472E-FD68-42AA-AB0A-EDE42F88FE67}"/>
    <cellStyle name="Comma 3 8 2 2 3" xfId="5395" xr:uid="{31E1F7BF-C7A7-4C77-BE3D-6EAC27A18692}"/>
    <cellStyle name="Comma 3 8 2 3" xfId="6850" xr:uid="{EB2E548C-128D-4948-88E7-A28516FD7DFC}"/>
    <cellStyle name="Comma 3 8 2 4" xfId="3954" xr:uid="{07CDA249-5DC5-4130-AFE8-AEAB44C1AE38}"/>
    <cellStyle name="Comma 3 8 3" xfId="1040" xr:uid="{4044B88C-D2C7-493B-B601-1F9C69965A4C}"/>
    <cellStyle name="Comma 3 8 3 2" xfId="2502" xr:uid="{D63DA9A1-0C99-47A8-BF35-FBB606C2F0E5}"/>
    <cellStyle name="Comma 3 8 3 2 2" xfId="8292" xr:uid="{72A44DBB-B555-47BF-8268-A22DCBB3DFD9}"/>
    <cellStyle name="Comma 3 8 3 2 3" xfId="5396" xr:uid="{DBF15B91-4B54-4125-A78B-3D10A94DD945}"/>
    <cellStyle name="Comma 3 8 3 3" xfId="6851" xr:uid="{73C65BD6-BE73-4E42-BDF2-A76770A7BC31}"/>
    <cellStyle name="Comma 3 8 3 4" xfId="3955" xr:uid="{6849EB8C-B7EB-4BC2-8BB9-1F39B13FB4E9}"/>
    <cellStyle name="Comma 3 8 4" xfId="2500" xr:uid="{295399FD-31BE-4450-AF13-8C288646765F}"/>
    <cellStyle name="Comma 3 8 4 2" xfId="8290" xr:uid="{AD7C18C4-C70B-4A68-94AF-9D40BFF89235}"/>
    <cellStyle name="Comma 3 8 4 3" xfId="5394" xr:uid="{AC9385C1-8A44-4143-9B33-B26EC276F6B4}"/>
    <cellStyle name="Comma 3 8 5" xfId="6849" xr:uid="{A5531D57-60DB-42B9-83C5-519A50D6D607}"/>
    <cellStyle name="Comma 3 8 6" xfId="3953" xr:uid="{BD068C56-00AE-4609-8308-6B6148182791}"/>
    <cellStyle name="Comma 3 9" xfId="1041" xr:uid="{B1E40C13-D541-4360-8180-82C0834288C5}"/>
    <cellStyle name="Comma 3 9 2" xfId="2503" xr:uid="{6E97FAEC-C05D-4980-A0D8-19C8271FF70E}"/>
    <cellStyle name="Comma 3 9 2 2" xfId="8293" xr:uid="{CB4ABDC2-D00E-4B0C-ABE8-8A9A42D43CA4}"/>
    <cellStyle name="Comma 3 9 2 3" xfId="5397" xr:uid="{03310AEA-C1D1-49A2-9D30-563595EFC062}"/>
    <cellStyle name="Comma 3 9 3" xfId="6852" xr:uid="{0F22A7C8-3B00-4F31-BE4E-DC8EC16910B3}"/>
    <cellStyle name="Comma 3 9 4" xfId="3956" xr:uid="{802747BE-3D1D-4580-9B32-22AEDAF7BE13}"/>
    <cellStyle name="Comma 4" xfId="896" xr:uid="{2B935B25-8403-4730-AB71-4A5591B5344F}"/>
    <cellStyle name="Comma0" xfId="2" xr:uid="{00000000-0005-0000-0000-000001000000}"/>
    <cellStyle name="Comma0 2" xfId="1042" xr:uid="{3EF85C1C-8456-4FC8-8CA8-51AB60313B3B}"/>
    <cellStyle name="Comma0 2 2" xfId="1043" xr:uid="{267DE578-9E97-4E89-8FD6-A70753CDA41E}"/>
    <cellStyle name="Comma0 3" xfId="1044" xr:uid="{01CDA3B4-8F1D-4ABD-A038-EB4942D52857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6" builtinId="4"/>
    <cellStyle name="Currency 2" xfId="7" xr:uid="{00000000-0005-0000-0000-000006000000}"/>
    <cellStyle name="Currency 2 2" xfId="1494" xr:uid="{EF33EA19-C915-482D-9B94-1AD5A4D4F2F7}"/>
    <cellStyle name="Currency 2 3" xfId="5833" xr:uid="{24CFA323-F321-4444-8356-AE6F5573B70B}"/>
    <cellStyle name="Currency 2 4" xfId="2937" xr:uid="{C2A607C1-A31F-4381-9450-EAC3579F76E3}"/>
    <cellStyle name="Currency 3" xfId="19" xr:uid="{4F3AE26B-12A6-42C3-89D4-30A6284371B0}"/>
    <cellStyle name="Currency 3 2" xfId="23" xr:uid="{327716C5-9F0F-409E-919B-6E45FCEF1B92}"/>
    <cellStyle name="Currency 3 2 2" xfId="5841" xr:uid="{D71965DC-D85D-42C3-8453-C1116CA10244}"/>
    <cellStyle name="Currency 3 2 3" xfId="2945" xr:uid="{44BE1FB9-8E43-4EDB-9447-BF6D2E81751B}"/>
    <cellStyle name="Currency 3 3" xfId="5837" xr:uid="{365FB3D7-2D88-4B58-821C-95172A2A7C80}"/>
    <cellStyle name="Currency 3 4" xfId="2941" xr:uid="{A5A9A63F-64B9-470D-B256-26D13C4BF5EE}"/>
    <cellStyle name="Currency 4" xfId="27" xr:uid="{CCCA60C3-9766-471E-BDF4-4D39E0FB9674}"/>
    <cellStyle name="Date" xfId="8" xr:uid="{00000000-0005-0000-0000-000007000000}"/>
    <cellStyle name="Fixed" xfId="9" xr:uid="{00000000-0005-0000-0000-000008000000}"/>
    <cellStyle name="HEADING1" xfId="10" xr:uid="{00000000-0005-0000-0000-000009000000}"/>
    <cellStyle name="HEADING2" xfId="11" xr:uid="{00000000-0005-0000-0000-00000A000000}"/>
    <cellStyle name="Normal" xfId="0" builtinId="0"/>
    <cellStyle name="Normal 10" xfId="25" xr:uid="{CF35DABE-7393-4493-9B16-05B5B4F0390D}"/>
    <cellStyle name="Normal 10 2" xfId="29" xr:uid="{D747E565-8E28-4D99-B4BC-88475160BE46}"/>
    <cellStyle name="Normal 13" xfId="2936" xr:uid="{07D323DC-DC07-494F-905E-492A44C0614B}"/>
    <cellStyle name="Normal 15 2 6" xfId="5830" xr:uid="{4BD4D408-AA58-425D-A086-8D2E9606572F}"/>
    <cellStyle name="Normal 16" xfId="15" xr:uid="{1872ADB6-CFC1-4D0D-B226-5150AAD563B3}"/>
    <cellStyle name="Normal 2" xfId="12" xr:uid="{00000000-0005-0000-0000-00000C000000}"/>
    <cellStyle name="Normal 2 2" xfId="1045" xr:uid="{BC54A229-2404-4CB3-9E7D-CD042DA3F5DC}"/>
    <cellStyle name="Normal 2 2 2" xfId="1046" xr:uid="{DCC08344-B052-439A-B425-33DF4CC681CB}"/>
    <cellStyle name="Normal 2 29" xfId="1047" xr:uid="{E0667364-9D51-4DF5-9A87-6C534834711A}"/>
    <cellStyle name="Normal 2 3" xfId="1048" xr:uid="{084B21D3-B809-4B8F-9403-8CD806A6A842}"/>
    <cellStyle name="Normal 2 4" xfId="26" xr:uid="{73B648F9-345B-4312-98D4-18ACEE0D9097}"/>
    <cellStyle name="Normal 3" xfId="16" xr:uid="{3C6705F6-0208-42A5-A733-D2426303825A}"/>
    <cellStyle name="Normal 3 2" xfId="1050" xr:uid="{C660B872-7D08-4576-8282-7B91DE43E929}"/>
    <cellStyle name="Normal 3 3" xfId="1051" xr:uid="{293E2BF9-5622-4673-938A-A4935B1AFBA8}"/>
    <cellStyle name="Normal 3 4" xfId="1049" xr:uid="{0266AA7B-74E2-49D2-BCE3-B12553D13B99}"/>
    <cellStyle name="Normal 3 5" xfId="5834" xr:uid="{E841E717-CFF1-4F1B-875B-D15A30679515}"/>
    <cellStyle name="Normal 3 6" xfId="2938" xr:uid="{F52169C8-1CAE-4B06-9086-CE434A00E8D6}"/>
    <cellStyle name="Normal 4" xfId="17" xr:uid="{303672AF-8760-46DD-A40C-4F552EB6FA23}"/>
    <cellStyle name="Normal 4 10" xfId="5831" xr:uid="{CDE95729-4F67-4F02-82BD-CC1EE99B1BFF}"/>
    <cellStyle name="Normal 4 2" xfId="21" xr:uid="{73DD9714-FAE8-4CE5-87FB-E5C52893A7BF}"/>
    <cellStyle name="Normal 4 2 2" xfId="5839" xr:uid="{BDCD8E5E-82C1-4DB1-B3BB-F39DBDD6B121}"/>
    <cellStyle name="Normal 4 2 3" xfId="2943" xr:uid="{91D0144F-FF18-4539-8788-7E136644D6CB}"/>
    <cellStyle name="Normal 4 3" xfId="1052" xr:uid="{38888E5A-2CFB-45E8-B761-59956B14FF99}"/>
    <cellStyle name="Normal 4 4" xfId="5835" xr:uid="{49A9C885-177D-4B15-A80D-4293FF056B67}"/>
    <cellStyle name="Normal 4 5" xfId="2939" xr:uid="{46091C10-5E97-4761-8395-CCCF0BA59CC5}"/>
    <cellStyle name="Normal 5" xfId="24" xr:uid="{B78F57CE-936D-4763-968E-4EB917116A3F}"/>
    <cellStyle name="Normal 5 10" xfId="1054" xr:uid="{AB660E98-DB9E-4986-AE37-51E7771AB41A}"/>
    <cellStyle name="Normal 5 10 2" xfId="2505" xr:uid="{56E7E2CF-1D7E-4018-AB9D-30AEC166BF57}"/>
    <cellStyle name="Normal 5 10 2 2" xfId="8295" xr:uid="{6E5EC49F-E7CC-4C58-A8FF-1B0DFDE3603A}"/>
    <cellStyle name="Normal 5 10 2 3" xfId="5399" xr:uid="{364D53C3-F9E3-4FC8-9400-3D01A937ED61}"/>
    <cellStyle name="Normal 5 10 3" xfId="6854" xr:uid="{D8FEB5C0-B770-47B3-BB62-7F169F87A2B7}"/>
    <cellStyle name="Normal 5 10 4" xfId="3958" xr:uid="{FA4693EA-E239-40DD-B947-6E7370A00856}"/>
    <cellStyle name="Normal 5 11" xfId="2504" xr:uid="{4D653ADE-CAC4-4D76-ACD2-19691D549D91}"/>
    <cellStyle name="Normal 5 11 2" xfId="8294" xr:uid="{69BBE1CB-2E81-4991-9C87-BCCE479185AB}"/>
    <cellStyle name="Normal 5 11 3" xfId="5398" xr:uid="{5D456EC2-FE45-4BA0-B23B-DA34DB21FFC1}"/>
    <cellStyle name="Normal 5 12" xfId="1053" xr:uid="{29FD9EF9-337C-4F7F-A8A3-40F3DE633BAF}"/>
    <cellStyle name="Normal 5 12 2" xfId="6853" xr:uid="{8BAA30CC-A004-4C05-AC5D-87B3383B9F52}"/>
    <cellStyle name="Normal 5 12 3" xfId="3957" xr:uid="{CC7D4D66-5013-478D-8D2F-AC8DD0E55E91}"/>
    <cellStyle name="Normal 5 13" xfId="5842" xr:uid="{B192CCFC-6385-48A4-B423-6D39FCEF183F}"/>
    <cellStyle name="Normal 5 14" xfId="2946" xr:uid="{0F0409DA-439A-4F5C-A367-D573F4998A7E}"/>
    <cellStyle name="Normal 5 2" xfId="1055" xr:uid="{F056608B-3440-4F0E-B4C3-11C2F9B70C63}"/>
    <cellStyle name="Normal 5 2 10" xfId="2506" xr:uid="{7115E3F6-2B47-4986-8EE7-482EDB0C6071}"/>
    <cellStyle name="Normal 5 2 10 2" xfId="8296" xr:uid="{AC9C60E2-F360-4A15-BC22-73DC9D36A287}"/>
    <cellStyle name="Normal 5 2 10 3" xfId="5400" xr:uid="{B5F0AA8E-87D7-4BC7-8D53-3E902A3432E0}"/>
    <cellStyle name="Normal 5 2 11" xfId="6855" xr:uid="{2F7B69F0-3704-4642-9A7C-6086D62A538B}"/>
    <cellStyle name="Normal 5 2 12" xfId="3959" xr:uid="{01FAC338-ED94-4C88-A3F1-7B018E539B17}"/>
    <cellStyle name="Normal 5 2 2" xfId="1056" xr:uid="{B61FBBB0-1079-45FA-8449-10B3A4C64261}"/>
    <cellStyle name="Normal 5 2 2 10" xfId="3960" xr:uid="{377FC1DB-4C0F-4451-8A74-B153C52B1071}"/>
    <cellStyle name="Normal 5 2 2 2" xfId="1057" xr:uid="{0952AFF3-C312-4927-B148-04D70D8699FA}"/>
    <cellStyle name="Normal 5 2 2 2 2" xfId="1058" xr:uid="{9C30F761-4247-421E-9CE1-73ACEB1B118A}"/>
    <cellStyle name="Normal 5 2 2 2 2 2" xfId="1059" xr:uid="{412AE681-A37A-4330-BB7D-2D2812EB382C}"/>
    <cellStyle name="Normal 5 2 2 2 2 2 2" xfId="2510" xr:uid="{4C3413A1-0BF5-4806-A828-61A896A2B0E6}"/>
    <cellStyle name="Normal 5 2 2 2 2 2 2 2" xfId="8300" xr:uid="{F0ABD678-7229-4725-BAC0-C6F48D2E6CA0}"/>
    <cellStyle name="Normal 5 2 2 2 2 2 2 3" xfId="5404" xr:uid="{C281A95F-3EB4-46FB-87BD-F56E470FC201}"/>
    <cellStyle name="Normal 5 2 2 2 2 2 3" xfId="6859" xr:uid="{6C9584AA-0CD1-4685-835A-6C342090657C}"/>
    <cellStyle name="Normal 5 2 2 2 2 2 4" xfId="3963" xr:uid="{D7D8AAB9-B393-4205-BAAC-57341CAB0848}"/>
    <cellStyle name="Normal 5 2 2 2 2 3" xfId="1060" xr:uid="{F0576551-F082-4C88-A946-CEC1D092CA9C}"/>
    <cellStyle name="Normal 5 2 2 2 2 3 2" xfId="2511" xr:uid="{E7F15B74-E600-4529-8A71-FA36E210B928}"/>
    <cellStyle name="Normal 5 2 2 2 2 3 2 2" xfId="8301" xr:uid="{38BAAD48-CF24-41D7-BCEC-0EB58E117D6A}"/>
    <cellStyle name="Normal 5 2 2 2 2 3 2 3" xfId="5405" xr:uid="{0E90DA07-7889-43CF-A2F2-E5F53668D1B1}"/>
    <cellStyle name="Normal 5 2 2 2 2 3 3" xfId="6860" xr:uid="{967F3A60-43BF-412C-8C0F-B8A35E163AEA}"/>
    <cellStyle name="Normal 5 2 2 2 2 3 4" xfId="3964" xr:uid="{FF01078D-1033-4B7D-AC64-7F11A9DD8570}"/>
    <cellStyle name="Normal 5 2 2 2 2 4" xfId="2509" xr:uid="{32EE2584-E551-47E0-BF34-D5057952A6B4}"/>
    <cellStyle name="Normal 5 2 2 2 2 4 2" xfId="8299" xr:uid="{71C4DD5A-878B-4872-BF31-C721039D3A1F}"/>
    <cellStyle name="Normal 5 2 2 2 2 4 3" xfId="5403" xr:uid="{9DC5AFEA-5BA4-420D-8708-F87E8345F9DF}"/>
    <cellStyle name="Normal 5 2 2 2 2 5" xfId="6858" xr:uid="{F0644108-984A-4E39-88DA-70C1843FF3FB}"/>
    <cellStyle name="Normal 5 2 2 2 2 6" xfId="3962" xr:uid="{7F154C22-AD2B-4B9B-B70F-8F33ECD48D35}"/>
    <cellStyle name="Normal 5 2 2 2 3" xfId="1061" xr:uid="{E3FCA724-104D-44FF-B4F5-760523E9D37D}"/>
    <cellStyle name="Normal 5 2 2 2 3 2" xfId="1062" xr:uid="{B08BD226-1261-49A9-9608-3A54E59DD58E}"/>
    <cellStyle name="Normal 5 2 2 2 3 2 2" xfId="2513" xr:uid="{199BC226-6EAD-4BB1-876A-B9C9052C8AD2}"/>
    <cellStyle name="Normal 5 2 2 2 3 2 2 2" xfId="8303" xr:uid="{F0E699F5-9501-4E05-9ABF-D4EF4ABB13CD}"/>
    <cellStyle name="Normal 5 2 2 2 3 2 2 3" xfId="5407" xr:uid="{DE67AAC4-C468-423A-9C4C-E2570BDC87CE}"/>
    <cellStyle name="Normal 5 2 2 2 3 2 3" xfId="6862" xr:uid="{700F3C56-BC40-45C3-A09B-7BB2FA76D967}"/>
    <cellStyle name="Normal 5 2 2 2 3 2 4" xfId="3966" xr:uid="{1D8E951A-7908-40E6-9F60-2F72DE9F05DF}"/>
    <cellStyle name="Normal 5 2 2 2 3 3" xfId="1063" xr:uid="{D1670728-F2F1-4493-815F-42C037388BD1}"/>
    <cellStyle name="Normal 5 2 2 2 3 3 2" xfId="2514" xr:uid="{478C80E8-22B8-48BD-B67D-CF2ECC9D1D82}"/>
    <cellStyle name="Normal 5 2 2 2 3 3 2 2" xfId="8304" xr:uid="{B7EFD381-35D6-43A7-81E0-B31C32BE4F29}"/>
    <cellStyle name="Normal 5 2 2 2 3 3 2 3" xfId="5408" xr:uid="{558B35C0-137E-405F-A5C6-5E56440C95CA}"/>
    <cellStyle name="Normal 5 2 2 2 3 3 3" xfId="6863" xr:uid="{4B20D86C-8DAB-48AC-BC77-0BBFA36A82CC}"/>
    <cellStyle name="Normal 5 2 2 2 3 3 4" xfId="3967" xr:uid="{5B9CFA0D-2B3D-42CF-B299-E6B4FCC569BA}"/>
    <cellStyle name="Normal 5 2 2 2 3 4" xfId="2512" xr:uid="{D0C2A4C2-29CA-40DD-B11C-3C3116232A52}"/>
    <cellStyle name="Normal 5 2 2 2 3 4 2" xfId="8302" xr:uid="{162082A2-BB67-4C12-82F1-B65801A4E5D6}"/>
    <cellStyle name="Normal 5 2 2 2 3 4 3" xfId="5406" xr:uid="{9433C3A3-C7F4-44BD-BF22-7484CF05E987}"/>
    <cellStyle name="Normal 5 2 2 2 3 5" xfId="6861" xr:uid="{232F3999-185A-41F7-BFA8-C83CF74C7DC5}"/>
    <cellStyle name="Normal 5 2 2 2 3 6" xfId="3965" xr:uid="{0EF1FF09-BA28-433A-89B9-7F38D02B1E40}"/>
    <cellStyle name="Normal 5 2 2 2 4" xfId="1064" xr:uid="{8921A2A2-01B1-497F-BD17-76DE7BB0C7EC}"/>
    <cellStyle name="Normal 5 2 2 2 4 2" xfId="1065" xr:uid="{BF1B1419-4A1E-4D24-9E7E-4CFD4A965DE9}"/>
    <cellStyle name="Normal 5 2 2 2 4 2 2" xfId="2516" xr:uid="{4B7FEBF7-1169-45FE-9199-2ABFADE4D7D4}"/>
    <cellStyle name="Normal 5 2 2 2 4 2 2 2" xfId="8306" xr:uid="{92A3DEB4-EBC4-40AF-9E4B-761D059E54EC}"/>
    <cellStyle name="Normal 5 2 2 2 4 2 2 3" xfId="5410" xr:uid="{181895E3-E51A-46F6-9CE4-AD7E4D82063D}"/>
    <cellStyle name="Normal 5 2 2 2 4 2 3" xfId="6865" xr:uid="{F4D77715-1CA0-4C34-BA40-B885495D6AC9}"/>
    <cellStyle name="Normal 5 2 2 2 4 2 4" xfId="3969" xr:uid="{AD45F662-772C-463B-9456-D9350A66D9B5}"/>
    <cellStyle name="Normal 5 2 2 2 4 3" xfId="1066" xr:uid="{0BEB05D0-A1ED-47C5-B225-C5ECC6A29586}"/>
    <cellStyle name="Normal 5 2 2 2 4 3 2" xfId="2517" xr:uid="{93F38AF3-DE06-49C9-9739-A26BF219E27A}"/>
    <cellStyle name="Normal 5 2 2 2 4 3 2 2" xfId="8307" xr:uid="{50C6BB27-67A9-4B78-8535-5BBA01402474}"/>
    <cellStyle name="Normal 5 2 2 2 4 3 2 3" xfId="5411" xr:uid="{8F7428AB-A914-4DF3-B353-F98BC237E537}"/>
    <cellStyle name="Normal 5 2 2 2 4 3 3" xfId="6866" xr:uid="{4D9C1FDD-2708-416A-BED8-590ADC5BECA5}"/>
    <cellStyle name="Normal 5 2 2 2 4 3 4" xfId="3970" xr:uid="{2444F096-AEAA-4709-A032-5861ED38379C}"/>
    <cellStyle name="Normal 5 2 2 2 4 4" xfId="2515" xr:uid="{9959A23B-2E7D-4EAB-905D-6D7BC3F6C84E}"/>
    <cellStyle name="Normal 5 2 2 2 4 4 2" xfId="8305" xr:uid="{A1A349CF-18F2-4972-B574-DE4708B4E5C1}"/>
    <cellStyle name="Normal 5 2 2 2 4 4 3" xfId="5409" xr:uid="{9FAFC2DD-4F89-4618-B29C-656748C39C3F}"/>
    <cellStyle name="Normal 5 2 2 2 4 5" xfId="6864" xr:uid="{231B8923-84B6-4850-89B7-0789EE71DC1F}"/>
    <cellStyle name="Normal 5 2 2 2 4 6" xfId="3968" xr:uid="{D69B30A2-B1E6-427D-BD0B-E539CA68CDFF}"/>
    <cellStyle name="Normal 5 2 2 2 5" xfId="1067" xr:uid="{C9C7C21B-5277-4A8C-8BCA-C2226EA3C387}"/>
    <cellStyle name="Normal 5 2 2 2 5 2" xfId="2518" xr:uid="{FF8DB5EB-0F1B-46B4-AF70-7D8E7843F553}"/>
    <cellStyle name="Normal 5 2 2 2 5 2 2" xfId="8308" xr:uid="{C18EF332-AA6A-4908-957A-18844844BF27}"/>
    <cellStyle name="Normal 5 2 2 2 5 2 3" xfId="5412" xr:uid="{9C043C3D-DFC2-4FFE-9A89-2D60024B71F9}"/>
    <cellStyle name="Normal 5 2 2 2 5 3" xfId="6867" xr:uid="{49DB2D5C-1403-4788-A488-D71F532A9E9F}"/>
    <cellStyle name="Normal 5 2 2 2 5 4" xfId="3971" xr:uid="{68F12905-D174-4026-8C1B-016FDB7C9835}"/>
    <cellStyle name="Normal 5 2 2 2 6" xfId="1068" xr:uid="{E8AC4BE6-1C5E-4D73-80B3-4E40EA377C6C}"/>
    <cellStyle name="Normal 5 2 2 2 6 2" xfId="2519" xr:uid="{6750D673-39D8-46BE-AA61-81E06E0E41B3}"/>
    <cellStyle name="Normal 5 2 2 2 6 2 2" xfId="8309" xr:uid="{82ABBA21-D50B-4653-AA16-41EC6DC322FD}"/>
    <cellStyle name="Normal 5 2 2 2 6 2 3" xfId="5413" xr:uid="{D6C8CCE1-4F1A-4A06-BBEB-4B8C0D29FD44}"/>
    <cellStyle name="Normal 5 2 2 2 6 3" xfId="6868" xr:uid="{2E20A41C-3A97-4220-BA80-73F3AFF6A51B}"/>
    <cellStyle name="Normal 5 2 2 2 6 4" xfId="3972" xr:uid="{03C1B1EE-0A7D-4556-93AD-EFD76DBFF710}"/>
    <cellStyle name="Normal 5 2 2 2 7" xfId="2508" xr:uid="{538BEBAC-7A1A-4E7D-B5A9-DA1B8198A3F8}"/>
    <cellStyle name="Normal 5 2 2 2 7 2" xfId="8298" xr:uid="{C3B62E00-49CD-4686-81CD-BC9D30605168}"/>
    <cellStyle name="Normal 5 2 2 2 7 3" xfId="5402" xr:uid="{9A070A74-45D5-479D-B31D-4780EC00B551}"/>
    <cellStyle name="Normal 5 2 2 2 8" xfId="6857" xr:uid="{F17FE256-F8D8-482F-ACAC-C1F4591E6614}"/>
    <cellStyle name="Normal 5 2 2 2 9" xfId="3961" xr:uid="{5511BFA3-B550-4008-A837-B9DE32ED6D2E}"/>
    <cellStyle name="Normal 5 2 2 3" xfId="1069" xr:uid="{B5CC5CC1-778A-45D1-8780-D5D6B00F005D}"/>
    <cellStyle name="Normal 5 2 2 3 2" xfId="1070" xr:uid="{560FC513-0C37-40C9-9534-968A83A1AED8}"/>
    <cellStyle name="Normal 5 2 2 3 2 2" xfId="2521" xr:uid="{83375FDA-5552-4BEA-AC91-BD427B39195F}"/>
    <cellStyle name="Normal 5 2 2 3 2 2 2" xfId="8311" xr:uid="{0E0A5437-0D20-4679-8E10-19B88AF4B216}"/>
    <cellStyle name="Normal 5 2 2 3 2 2 3" xfId="5415" xr:uid="{A72DD85B-AAA3-482F-BD1F-1A48A4E7FA92}"/>
    <cellStyle name="Normal 5 2 2 3 2 3" xfId="6870" xr:uid="{BE052589-B49B-4101-96F4-D7F2D0581B8B}"/>
    <cellStyle name="Normal 5 2 2 3 2 4" xfId="3974" xr:uid="{A651769B-07BC-45A2-8063-BC600A15DFCC}"/>
    <cellStyle name="Normal 5 2 2 3 3" xfId="1071" xr:uid="{F7EEC8E1-1DFA-4FE5-82C8-76BD59871078}"/>
    <cellStyle name="Normal 5 2 2 3 3 2" xfId="2522" xr:uid="{FD7D0F88-4971-4ED6-A605-3F65E9591B7D}"/>
    <cellStyle name="Normal 5 2 2 3 3 2 2" xfId="8312" xr:uid="{90786277-82EA-45BB-A21C-DE1F1AFF9DEB}"/>
    <cellStyle name="Normal 5 2 2 3 3 2 3" xfId="5416" xr:uid="{1B58D6F7-5F6A-40FE-A6A4-843E4A52B8E0}"/>
    <cellStyle name="Normal 5 2 2 3 3 3" xfId="6871" xr:uid="{F2364977-322B-44E5-9868-47F20D631568}"/>
    <cellStyle name="Normal 5 2 2 3 3 4" xfId="3975" xr:uid="{1CDC5C81-E7A9-4E4B-9C7C-2787A7DC57ED}"/>
    <cellStyle name="Normal 5 2 2 3 4" xfId="2520" xr:uid="{C420636B-B84A-4C84-ADDC-7A57418791FD}"/>
    <cellStyle name="Normal 5 2 2 3 4 2" xfId="8310" xr:uid="{90C69294-2B5A-4482-891A-88D011F74EB3}"/>
    <cellStyle name="Normal 5 2 2 3 4 3" xfId="5414" xr:uid="{52469C46-1DD7-4B39-9138-CF4B56A5C860}"/>
    <cellStyle name="Normal 5 2 2 3 5" xfId="6869" xr:uid="{FB07046A-3287-4FF9-8B57-A5AE42F2406B}"/>
    <cellStyle name="Normal 5 2 2 3 6" xfId="3973" xr:uid="{146A6220-3710-4550-B1CE-C29093EBE6F7}"/>
    <cellStyle name="Normal 5 2 2 4" xfId="1072" xr:uid="{78CF5980-3507-498D-B701-FF2446B76E0A}"/>
    <cellStyle name="Normal 5 2 2 4 2" xfId="1073" xr:uid="{823CF33C-0201-445C-9E17-199C9057CBDE}"/>
    <cellStyle name="Normal 5 2 2 4 2 2" xfId="2524" xr:uid="{02DFCBCA-74A7-4B6A-9F22-5D563E087D5B}"/>
    <cellStyle name="Normal 5 2 2 4 2 2 2" xfId="8314" xr:uid="{6E7B32DC-35DE-4407-945C-80E3003F5D8B}"/>
    <cellStyle name="Normal 5 2 2 4 2 2 3" xfId="5418" xr:uid="{86C6BDCC-1D47-48A6-A1B9-873981E6C43F}"/>
    <cellStyle name="Normal 5 2 2 4 2 3" xfId="6873" xr:uid="{975CEFCA-0817-4E72-A4E8-32A1766F981F}"/>
    <cellStyle name="Normal 5 2 2 4 2 4" xfId="3977" xr:uid="{3E87F46E-AF10-4CD8-9B34-CF727C5F5E25}"/>
    <cellStyle name="Normal 5 2 2 4 3" xfId="1074" xr:uid="{B5D0ACA3-651D-4ECB-BDAD-F2F0EE0718A2}"/>
    <cellStyle name="Normal 5 2 2 4 3 2" xfId="2525" xr:uid="{C2BC1514-AF8D-430F-A300-3AEC732484D3}"/>
    <cellStyle name="Normal 5 2 2 4 3 2 2" xfId="8315" xr:uid="{278717A2-6074-4DF7-89C1-D49F14D61A7B}"/>
    <cellStyle name="Normal 5 2 2 4 3 2 3" xfId="5419" xr:uid="{E27A4997-05E3-411E-8C56-EEBBD14261EB}"/>
    <cellStyle name="Normal 5 2 2 4 3 3" xfId="6874" xr:uid="{9BB2E9D9-69A1-489E-BB1C-4AF8485A86BD}"/>
    <cellStyle name="Normal 5 2 2 4 3 4" xfId="3978" xr:uid="{BE6BF475-ED37-4016-A9AA-6E4C52D4A1E4}"/>
    <cellStyle name="Normal 5 2 2 4 4" xfId="2523" xr:uid="{610CA346-4F25-437B-BA6E-2A4380161AA5}"/>
    <cellStyle name="Normal 5 2 2 4 4 2" xfId="8313" xr:uid="{A996FE06-37C2-4146-991D-0601CAA1DDF1}"/>
    <cellStyle name="Normal 5 2 2 4 4 3" xfId="5417" xr:uid="{89513774-658A-4143-97FD-F04CFB9BFBA0}"/>
    <cellStyle name="Normal 5 2 2 4 5" xfId="6872" xr:uid="{00B840BA-7032-4847-AC25-0B30A3711C39}"/>
    <cellStyle name="Normal 5 2 2 4 6" xfId="3976" xr:uid="{F453C578-2CF1-4A8F-B14E-F51A0745ACBC}"/>
    <cellStyle name="Normal 5 2 2 5" xfId="1075" xr:uid="{87E20617-D044-40A0-A8ED-9FB8899D90B5}"/>
    <cellStyle name="Normal 5 2 2 5 2" xfId="1076" xr:uid="{C51EFEC7-69C0-41DF-A08A-23FFE038855F}"/>
    <cellStyle name="Normal 5 2 2 5 2 2" xfId="2527" xr:uid="{7DD442CC-B741-4E42-826E-74EAF1EB93FC}"/>
    <cellStyle name="Normal 5 2 2 5 2 2 2" xfId="8317" xr:uid="{54058014-D570-48E5-A782-586E39C0DC9B}"/>
    <cellStyle name="Normal 5 2 2 5 2 2 3" xfId="5421" xr:uid="{B83BF63D-0A13-4895-B73D-CB5A57E79C6E}"/>
    <cellStyle name="Normal 5 2 2 5 2 3" xfId="6876" xr:uid="{F15263F1-531F-4EBB-A1FB-38D67FE0BC75}"/>
    <cellStyle name="Normal 5 2 2 5 2 4" xfId="3980" xr:uid="{BCCB3557-D7C3-4C1B-B71A-6F85FFF0ED73}"/>
    <cellStyle name="Normal 5 2 2 5 3" xfId="1077" xr:uid="{999A1A72-10EB-4027-8C29-673F1CB797ED}"/>
    <cellStyle name="Normal 5 2 2 5 3 2" xfId="2528" xr:uid="{D411B77F-6767-47E3-9303-DCF89E139F2F}"/>
    <cellStyle name="Normal 5 2 2 5 3 2 2" xfId="8318" xr:uid="{06373EBD-5AEF-405A-BDE1-47C8B6878CD6}"/>
    <cellStyle name="Normal 5 2 2 5 3 2 3" xfId="5422" xr:uid="{428A7381-F55D-4487-95A9-C383F20D91FF}"/>
    <cellStyle name="Normal 5 2 2 5 3 3" xfId="6877" xr:uid="{7D079865-13D5-42EC-8CBB-379DB561D726}"/>
    <cellStyle name="Normal 5 2 2 5 3 4" xfId="3981" xr:uid="{1D666287-06DF-4EA5-905C-6279554CBD7F}"/>
    <cellStyle name="Normal 5 2 2 5 4" xfId="2526" xr:uid="{C1890186-1229-41FC-A6E2-3BB055106914}"/>
    <cellStyle name="Normal 5 2 2 5 4 2" xfId="8316" xr:uid="{803F0448-0411-4BB3-8996-C71C6BFA8A26}"/>
    <cellStyle name="Normal 5 2 2 5 4 3" xfId="5420" xr:uid="{4CB8D3AB-7DD5-410F-8DD5-AC7B314F371A}"/>
    <cellStyle name="Normal 5 2 2 5 5" xfId="6875" xr:uid="{C89D4E2B-FE00-451D-9A21-E1AC03C2E967}"/>
    <cellStyle name="Normal 5 2 2 5 6" xfId="3979" xr:uid="{C7ADDEAC-E0D0-4E3F-A66B-3832B9278919}"/>
    <cellStyle name="Normal 5 2 2 6" xfId="1078" xr:uid="{8FAE96CB-FD84-420A-AB3F-81C8E0DF291C}"/>
    <cellStyle name="Normal 5 2 2 6 2" xfId="2529" xr:uid="{76A6A042-ADAC-4E5E-AA0E-E482318B74D3}"/>
    <cellStyle name="Normal 5 2 2 6 2 2" xfId="8319" xr:uid="{5FCB81F6-D225-4692-A325-E599F26B2333}"/>
    <cellStyle name="Normal 5 2 2 6 2 3" xfId="5423" xr:uid="{923FBADE-BA80-48BB-AF77-A1F0129F0128}"/>
    <cellStyle name="Normal 5 2 2 6 3" xfId="6878" xr:uid="{9B3EF776-942F-41B0-B867-D071555DAFED}"/>
    <cellStyle name="Normal 5 2 2 6 4" xfId="3982" xr:uid="{83121747-6FA2-40D4-A97A-B58449501368}"/>
    <cellStyle name="Normal 5 2 2 7" xfId="1079" xr:uid="{8079722C-4BA6-473E-B056-44C159351446}"/>
    <cellStyle name="Normal 5 2 2 7 2" xfId="2530" xr:uid="{07C37053-FC14-46E5-B864-2B9BACD895AA}"/>
    <cellStyle name="Normal 5 2 2 7 2 2" xfId="8320" xr:uid="{35543E70-8705-4246-AFAF-D53DBB12D77B}"/>
    <cellStyle name="Normal 5 2 2 7 2 3" xfId="5424" xr:uid="{72AD44C6-1FC4-4F5C-9FAA-CD64F79A429D}"/>
    <cellStyle name="Normal 5 2 2 7 3" xfId="6879" xr:uid="{349616B5-C33B-4C1E-AB28-0111D53B8791}"/>
    <cellStyle name="Normal 5 2 2 7 4" xfId="3983" xr:uid="{3D4C9AA8-E5BF-4E05-8560-38DB9458A4C6}"/>
    <cellStyle name="Normal 5 2 2 8" xfId="2507" xr:uid="{4F75C744-5E74-4E9E-B9E1-D6329FD48672}"/>
    <cellStyle name="Normal 5 2 2 8 2" xfId="8297" xr:uid="{2DC16F8F-91EA-45E5-B772-5816848F2D42}"/>
    <cellStyle name="Normal 5 2 2 8 3" xfId="5401" xr:uid="{8407AA14-4DE9-4CEA-9F22-3DB31EDF4E09}"/>
    <cellStyle name="Normal 5 2 2 9" xfId="6856" xr:uid="{745E8C30-0692-492F-828F-B080A467EA24}"/>
    <cellStyle name="Normal 5 2 3" xfId="1080" xr:uid="{8B4BBC0E-F969-4755-A9A7-0C019580DC78}"/>
    <cellStyle name="Normal 5 2 3 10" xfId="3984" xr:uid="{FD23C2EF-C870-45F3-9281-4F966710FF10}"/>
    <cellStyle name="Normal 5 2 3 2" xfId="1081" xr:uid="{A6848BEF-FA12-4E3F-BF1D-5A71C9F8BA14}"/>
    <cellStyle name="Normal 5 2 3 2 2" xfId="1082" xr:uid="{0C7EF52A-6326-4B46-9EE1-79E4D028FA60}"/>
    <cellStyle name="Normal 5 2 3 2 2 2" xfId="1083" xr:uid="{303853FA-88EC-40CE-A954-72C245A92CCA}"/>
    <cellStyle name="Normal 5 2 3 2 2 2 2" xfId="2534" xr:uid="{0127ABCA-EFA5-41CD-BBC2-4798E30B7D9F}"/>
    <cellStyle name="Normal 5 2 3 2 2 2 2 2" xfId="8324" xr:uid="{3C73C00A-621B-4E41-899D-1E597310BA52}"/>
    <cellStyle name="Normal 5 2 3 2 2 2 2 3" xfId="5428" xr:uid="{DFB0FC3B-14F7-404C-93A6-B92C533D8518}"/>
    <cellStyle name="Normal 5 2 3 2 2 2 3" xfId="6883" xr:uid="{ECFCD6B4-40C9-4E01-AB0C-2C4FCFC73FF8}"/>
    <cellStyle name="Normal 5 2 3 2 2 2 4" xfId="3987" xr:uid="{A673B6F0-3516-405A-8924-A1CCCD9E25CE}"/>
    <cellStyle name="Normal 5 2 3 2 2 3" xfId="1084" xr:uid="{DBF4FFA1-9CA3-4B0A-85E7-EF16AA4E1617}"/>
    <cellStyle name="Normal 5 2 3 2 2 3 2" xfId="2535" xr:uid="{07742C9B-E522-4F80-9171-4143B7946AED}"/>
    <cellStyle name="Normal 5 2 3 2 2 3 2 2" xfId="8325" xr:uid="{5197217B-618B-4249-9835-07D643B94815}"/>
    <cellStyle name="Normal 5 2 3 2 2 3 2 3" xfId="5429" xr:uid="{CAA93BF8-92AC-48F7-810C-03F7BA91A5FC}"/>
    <cellStyle name="Normal 5 2 3 2 2 3 3" xfId="6884" xr:uid="{6FA1B272-E5BA-41E2-84E0-60B465941C13}"/>
    <cellStyle name="Normal 5 2 3 2 2 3 4" xfId="3988" xr:uid="{414EF805-0C8C-4D55-8F2A-0C0C2546EA95}"/>
    <cellStyle name="Normal 5 2 3 2 2 4" xfId="2533" xr:uid="{0439C3F0-A336-42D0-86BF-6A0CBB890238}"/>
    <cellStyle name="Normal 5 2 3 2 2 4 2" xfId="8323" xr:uid="{D9BBA948-EFD1-4993-9F2F-78A932872AD2}"/>
    <cellStyle name="Normal 5 2 3 2 2 4 3" xfId="5427" xr:uid="{2B0D718E-E463-4BEA-AA01-56D7A356D574}"/>
    <cellStyle name="Normal 5 2 3 2 2 5" xfId="6882" xr:uid="{5E257C09-B632-434E-92F8-0D3C9F8465D7}"/>
    <cellStyle name="Normal 5 2 3 2 2 6" xfId="3986" xr:uid="{6EDD7CE7-D612-43A8-9574-0D334374ADF5}"/>
    <cellStyle name="Normal 5 2 3 2 3" xfId="1085" xr:uid="{11867001-18BA-4398-985F-C8FCEB25C8AB}"/>
    <cellStyle name="Normal 5 2 3 2 3 2" xfId="1086" xr:uid="{FD04B0B7-A117-4DC3-B055-758C7A72B852}"/>
    <cellStyle name="Normal 5 2 3 2 3 2 2" xfId="2537" xr:uid="{4D0CB136-735E-48B2-92B8-55CC86A80378}"/>
    <cellStyle name="Normal 5 2 3 2 3 2 2 2" xfId="8327" xr:uid="{E45C9A94-2855-4D3A-BF4E-7B541962960B}"/>
    <cellStyle name="Normal 5 2 3 2 3 2 2 3" xfId="5431" xr:uid="{3A9B16E5-9C03-4FB0-99AE-9D694F31A2DD}"/>
    <cellStyle name="Normal 5 2 3 2 3 2 3" xfId="6886" xr:uid="{5AA8FF62-F075-42BB-A153-044AF988F182}"/>
    <cellStyle name="Normal 5 2 3 2 3 2 4" xfId="3990" xr:uid="{6620FFD3-0D4F-4788-A3D3-272832DF21C9}"/>
    <cellStyle name="Normal 5 2 3 2 3 3" xfId="1087" xr:uid="{8F96B511-68F7-489B-BBB2-851C2B0CA7AE}"/>
    <cellStyle name="Normal 5 2 3 2 3 3 2" xfId="2538" xr:uid="{7A73B98A-CF3B-4092-A736-655A86501010}"/>
    <cellStyle name="Normal 5 2 3 2 3 3 2 2" xfId="8328" xr:uid="{EB6CE8F0-3224-442C-875A-DF42765E367E}"/>
    <cellStyle name="Normal 5 2 3 2 3 3 2 3" xfId="5432" xr:uid="{A53E7865-441E-422A-8C64-DA94EE9AF235}"/>
    <cellStyle name="Normal 5 2 3 2 3 3 3" xfId="6887" xr:uid="{18260308-A50F-4CC0-895F-DAA53848F5DC}"/>
    <cellStyle name="Normal 5 2 3 2 3 3 4" xfId="3991" xr:uid="{6F065686-7034-42B9-8C54-99BE51F10203}"/>
    <cellStyle name="Normal 5 2 3 2 3 4" xfId="2536" xr:uid="{5E18E984-F961-438D-A695-B69936476A16}"/>
    <cellStyle name="Normal 5 2 3 2 3 4 2" xfId="8326" xr:uid="{66B5FCDE-EF28-4EC9-BC4E-44BC1247793D}"/>
    <cellStyle name="Normal 5 2 3 2 3 4 3" xfId="5430" xr:uid="{4E42A362-2157-4512-943B-1B3FB498933C}"/>
    <cellStyle name="Normal 5 2 3 2 3 5" xfId="6885" xr:uid="{5D4C182D-F7A9-4410-8644-57791FA8B822}"/>
    <cellStyle name="Normal 5 2 3 2 3 6" xfId="3989" xr:uid="{7AAD6B1B-71E7-4BD4-B100-0BA7E181D9BE}"/>
    <cellStyle name="Normal 5 2 3 2 4" xfId="1088" xr:uid="{7AF1EA41-BE08-44D6-92E8-03D5D47CEB05}"/>
    <cellStyle name="Normal 5 2 3 2 4 2" xfId="1089" xr:uid="{B8CB09D9-4F03-4749-80FC-ECA329249C14}"/>
    <cellStyle name="Normal 5 2 3 2 4 2 2" xfId="2540" xr:uid="{EEB8A7EC-9736-4044-9EC5-B8B13AF82300}"/>
    <cellStyle name="Normal 5 2 3 2 4 2 2 2" xfId="8330" xr:uid="{1CCBC828-546C-4677-B93A-925ED044B258}"/>
    <cellStyle name="Normal 5 2 3 2 4 2 2 3" xfId="5434" xr:uid="{B837AF1E-7F6E-4B82-9436-E9511406F746}"/>
    <cellStyle name="Normal 5 2 3 2 4 2 3" xfId="6889" xr:uid="{A85D8F4A-FB10-4EB1-870E-0B4526436727}"/>
    <cellStyle name="Normal 5 2 3 2 4 2 4" xfId="3993" xr:uid="{36D679BD-0557-4381-8900-69016FA6232B}"/>
    <cellStyle name="Normal 5 2 3 2 4 3" xfId="1090" xr:uid="{22C02C67-9E6A-4D5B-AD5A-42CB43C4DA54}"/>
    <cellStyle name="Normal 5 2 3 2 4 3 2" xfId="2541" xr:uid="{D0CF8A97-86F5-4481-A8E0-0D4264161BD7}"/>
    <cellStyle name="Normal 5 2 3 2 4 3 2 2" xfId="8331" xr:uid="{A3BD8EA5-4D5F-4289-BAE0-59A436A205A8}"/>
    <cellStyle name="Normal 5 2 3 2 4 3 2 3" xfId="5435" xr:uid="{506DB6B2-285A-4406-8C64-88F25922ED61}"/>
    <cellStyle name="Normal 5 2 3 2 4 3 3" xfId="6890" xr:uid="{82838D1B-265D-461F-910E-858CE23422AD}"/>
    <cellStyle name="Normal 5 2 3 2 4 3 4" xfId="3994" xr:uid="{16585242-DC00-46DB-807C-DFD75BD032FD}"/>
    <cellStyle name="Normal 5 2 3 2 4 4" xfId="2539" xr:uid="{32928E50-FD1C-41E3-82FE-E0D856685679}"/>
    <cellStyle name="Normal 5 2 3 2 4 4 2" xfId="8329" xr:uid="{22BF71A3-EE23-410E-8F28-6BD98FFC80BF}"/>
    <cellStyle name="Normal 5 2 3 2 4 4 3" xfId="5433" xr:uid="{FCB232AC-78D2-4D4D-BB39-D0DE380581C3}"/>
    <cellStyle name="Normal 5 2 3 2 4 5" xfId="6888" xr:uid="{D788A6A6-CC74-45E4-9FC7-57162AEF7918}"/>
    <cellStyle name="Normal 5 2 3 2 4 6" xfId="3992" xr:uid="{9CC2DB98-C252-4594-8B3A-93A559C707A8}"/>
    <cellStyle name="Normal 5 2 3 2 5" xfId="1091" xr:uid="{0F2E8E76-ED45-443D-91C1-19C81078E96A}"/>
    <cellStyle name="Normal 5 2 3 2 5 2" xfId="2542" xr:uid="{06D16697-CD10-4E59-A83A-45F3CB15307D}"/>
    <cellStyle name="Normal 5 2 3 2 5 2 2" xfId="8332" xr:uid="{A6193778-B84A-4CA4-8E27-96D304B4826B}"/>
    <cellStyle name="Normal 5 2 3 2 5 2 3" xfId="5436" xr:uid="{B0826766-0EEB-4788-A47A-C34BAD277786}"/>
    <cellStyle name="Normal 5 2 3 2 5 3" xfId="6891" xr:uid="{5AE5357C-3664-42F6-BC94-BC635B439C34}"/>
    <cellStyle name="Normal 5 2 3 2 5 4" xfId="3995" xr:uid="{C1C39ACC-C6E6-4847-A962-B4FD7752B398}"/>
    <cellStyle name="Normal 5 2 3 2 6" xfId="1092" xr:uid="{A18A30CC-011D-4689-AB24-F12869D3BB93}"/>
    <cellStyle name="Normal 5 2 3 2 6 2" xfId="2543" xr:uid="{73106D56-ED95-4FD1-8B66-FC836E2281BE}"/>
    <cellStyle name="Normal 5 2 3 2 6 2 2" xfId="8333" xr:uid="{E31848F9-7187-4D0C-A535-3B950D92C308}"/>
    <cellStyle name="Normal 5 2 3 2 6 2 3" xfId="5437" xr:uid="{D2EFD9E2-DB42-4D71-A931-A9AB0A08E07F}"/>
    <cellStyle name="Normal 5 2 3 2 6 3" xfId="6892" xr:uid="{AE732375-3E74-4651-B596-B8F8F0F9BA04}"/>
    <cellStyle name="Normal 5 2 3 2 6 4" xfId="3996" xr:uid="{D79EB58E-12BB-402D-9C4B-342496EBBF14}"/>
    <cellStyle name="Normal 5 2 3 2 7" xfId="2532" xr:uid="{B44EA9D5-89C6-4C0F-86E0-2B2DC9ECFD71}"/>
    <cellStyle name="Normal 5 2 3 2 7 2" xfId="8322" xr:uid="{7CEE7CF2-0D13-4466-8AFE-70D562EBDC96}"/>
    <cellStyle name="Normal 5 2 3 2 7 3" xfId="5426" xr:uid="{06E7C268-AD3C-400F-9709-F16293E02C83}"/>
    <cellStyle name="Normal 5 2 3 2 8" xfId="6881" xr:uid="{8A68B6B4-EBBF-453F-A64D-5A78BBA389A4}"/>
    <cellStyle name="Normal 5 2 3 2 9" xfId="3985" xr:uid="{81024062-EC2D-4991-99BD-484EF7D1DEC9}"/>
    <cellStyle name="Normal 5 2 3 3" xfId="1093" xr:uid="{5FB06A74-97C1-4C06-BC07-931324A87845}"/>
    <cellStyle name="Normal 5 2 3 3 2" xfId="1094" xr:uid="{83DEB4E3-1A19-4D2A-82F4-258004CCEBC2}"/>
    <cellStyle name="Normal 5 2 3 3 2 2" xfId="2545" xr:uid="{816EF1E8-1807-4F45-B2A6-12D9CC2BDAB5}"/>
    <cellStyle name="Normal 5 2 3 3 2 2 2" xfId="8335" xr:uid="{0277A1C9-D729-4CCD-952E-958751029739}"/>
    <cellStyle name="Normal 5 2 3 3 2 2 3" xfId="5439" xr:uid="{3D970DA2-6FCE-499D-B4FD-317E5F5B6CD5}"/>
    <cellStyle name="Normal 5 2 3 3 2 3" xfId="6894" xr:uid="{57361F00-89DD-452F-867C-84CEF3076402}"/>
    <cellStyle name="Normal 5 2 3 3 2 4" xfId="3998" xr:uid="{89D440F9-C271-4B2C-BF7B-56A90A0FC462}"/>
    <cellStyle name="Normal 5 2 3 3 3" xfId="1095" xr:uid="{A2C581F9-C29F-4B4B-B6D9-458BDB707E18}"/>
    <cellStyle name="Normal 5 2 3 3 3 2" xfId="2546" xr:uid="{788D13AA-E2F3-469A-BE40-BFD45746A075}"/>
    <cellStyle name="Normal 5 2 3 3 3 2 2" xfId="8336" xr:uid="{4E998E17-7D1C-4C5F-8B90-B4EECDAFFBBA}"/>
    <cellStyle name="Normal 5 2 3 3 3 2 3" xfId="5440" xr:uid="{0C68EE21-E4B2-4F22-971A-DA8965100F54}"/>
    <cellStyle name="Normal 5 2 3 3 3 3" xfId="6895" xr:uid="{616E668B-7A9D-4466-AE59-E95FD7DF0B40}"/>
    <cellStyle name="Normal 5 2 3 3 3 4" xfId="3999" xr:uid="{02E8396B-AF14-409B-B23B-68753F3BE82B}"/>
    <cellStyle name="Normal 5 2 3 3 4" xfId="2544" xr:uid="{C6983D56-18DD-4215-9C49-4F51A4FA3A4E}"/>
    <cellStyle name="Normal 5 2 3 3 4 2" xfId="8334" xr:uid="{6DF6E6FE-A20E-47C4-BAC4-58BC3AD412E7}"/>
    <cellStyle name="Normal 5 2 3 3 4 3" xfId="5438" xr:uid="{31DC12B8-5263-4C93-A080-323A46E8FA75}"/>
    <cellStyle name="Normal 5 2 3 3 5" xfId="6893" xr:uid="{9E801CE3-6395-4DC3-A2A1-3DA6CEB93D4A}"/>
    <cellStyle name="Normal 5 2 3 3 6" xfId="3997" xr:uid="{B69A1976-6D68-43FC-B0B3-945116E7176C}"/>
    <cellStyle name="Normal 5 2 3 4" xfId="1096" xr:uid="{D2D7374A-7F73-42A3-B378-A93D335C87A3}"/>
    <cellStyle name="Normal 5 2 3 4 2" xfId="1097" xr:uid="{F71AE0F5-132D-4A6C-9D34-F8EF3E68FF06}"/>
    <cellStyle name="Normal 5 2 3 4 2 2" xfId="2548" xr:uid="{D87D436C-4559-49BA-B553-514FB4C3ED17}"/>
    <cellStyle name="Normal 5 2 3 4 2 2 2" xfId="8338" xr:uid="{D7A03D0B-BE34-427D-A048-9D4000474553}"/>
    <cellStyle name="Normal 5 2 3 4 2 2 3" xfId="5442" xr:uid="{1F468853-1890-41D8-8A0D-0E698496C414}"/>
    <cellStyle name="Normal 5 2 3 4 2 3" xfId="6897" xr:uid="{26BFC851-281B-4376-858F-3652AE333A0C}"/>
    <cellStyle name="Normal 5 2 3 4 2 4" xfId="4001" xr:uid="{40D03280-4712-4027-8B9B-CE90B2DFC4EF}"/>
    <cellStyle name="Normal 5 2 3 4 3" xfId="1098" xr:uid="{EA9A7206-4479-48E2-AC74-54B553144284}"/>
    <cellStyle name="Normal 5 2 3 4 3 2" xfId="2549" xr:uid="{F5910409-20BC-4DCF-9251-6D10A4F32028}"/>
    <cellStyle name="Normal 5 2 3 4 3 2 2" xfId="8339" xr:uid="{D9BD6CA4-A773-45ED-B462-0D8187FD2CDB}"/>
    <cellStyle name="Normal 5 2 3 4 3 2 3" xfId="5443" xr:uid="{EC78EA44-2724-4301-AEA0-0488DF9E3871}"/>
    <cellStyle name="Normal 5 2 3 4 3 3" xfId="6898" xr:uid="{B0E12F08-7FEC-496F-BC76-6FE4641A26E0}"/>
    <cellStyle name="Normal 5 2 3 4 3 4" xfId="4002" xr:uid="{9F322688-2440-45E0-B37B-AB8013E5C6DF}"/>
    <cellStyle name="Normal 5 2 3 4 4" xfId="2547" xr:uid="{358D55DC-15F9-432F-BAFA-C71E7F36401E}"/>
    <cellStyle name="Normal 5 2 3 4 4 2" xfId="8337" xr:uid="{F7B443C0-A1A2-469D-BC59-3B44BB004A34}"/>
    <cellStyle name="Normal 5 2 3 4 4 3" xfId="5441" xr:uid="{958E70D5-C9DC-4458-AA28-F524CCE0EA0E}"/>
    <cellStyle name="Normal 5 2 3 4 5" xfId="6896" xr:uid="{B3AF2DEA-143C-42B3-BDFF-8B193A6CE754}"/>
    <cellStyle name="Normal 5 2 3 4 6" xfId="4000" xr:uid="{1862CF30-6D6B-4895-A939-A47F09E78EC8}"/>
    <cellStyle name="Normal 5 2 3 5" xfId="1099" xr:uid="{F2E77793-EEA3-4136-8309-A1CBA6BEC19A}"/>
    <cellStyle name="Normal 5 2 3 5 2" xfId="1100" xr:uid="{509CB52D-709F-44B1-8B02-AA17CB446A53}"/>
    <cellStyle name="Normal 5 2 3 5 2 2" xfId="2551" xr:uid="{C7BAD21A-8BDF-4A8F-8560-31908C9431EB}"/>
    <cellStyle name="Normal 5 2 3 5 2 2 2" xfId="8341" xr:uid="{BB50E510-5BBD-4340-B0D6-9735BD283E25}"/>
    <cellStyle name="Normal 5 2 3 5 2 2 3" xfId="5445" xr:uid="{E39F308E-69ED-42A2-BB72-18091B4A6F0C}"/>
    <cellStyle name="Normal 5 2 3 5 2 3" xfId="6900" xr:uid="{D00C7CE1-E567-442C-9F34-37096EC5F0F9}"/>
    <cellStyle name="Normal 5 2 3 5 2 4" xfId="4004" xr:uid="{FE461E6A-FD6B-417B-BB17-D3FDB431D34E}"/>
    <cellStyle name="Normal 5 2 3 5 3" xfId="1101" xr:uid="{87655738-99CD-46A4-8293-26852AC2730A}"/>
    <cellStyle name="Normal 5 2 3 5 3 2" xfId="2552" xr:uid="{855547EA-BC71-479F-9292-AF39F9D80A05}"/>
    <cellStyle name="Normal 5 2 3 5 3 2 2" xfId="8342" xr:uid="{5C099DEC-5883-4677-8C76-15FBF7A455E2}"/>
    <cellStyle name="Normal 5 2 3 5 3 2 3" xfId="5446" xr:uid="{391C0DFF-A2EA-4048-A362-1FE7D5265E24}"/>
    <cellStyle name="Normal 5 2 3 5 3 3" xfId="6901" xr:uid="{9AF4F1E2-7D3A-4A76-B544-40A1D43CF501}"/>
    <cellStyle name="Normal 5 2 3 5 3 4" xfId="4005" xr:uid="{FC79A4F9-6556-49CC-88C1-9539A2582978}"/>
    <cellStyle name="Normal 5 2 3 5 4" xfId="2550" xr:uid="{C6CF1A5E-1866-4044-86CF-E3C1ABFCF683}"/>
    <cellStyle name="Normal 5 2 3 5 4 2" xfId="8340" xr:uid="{961E1C8B-5EA5-4A4C-86BB-B15A95178BF3}"/>
    <cellStyle name="Normal 5 2 3 5 4 3" xfId="5444" xr:uid="{794690FF-CD66-44A3-BDB0-E6C677D38F6E}"/>
    <cellStyle name="Normal 5 2 3 5 5" xfId="6899" xr:uid="{29028515-C424-42BF-B171-DE2C4ADB9DD4}"/>
    <cellStyle name="Normal 5 2 3 5 6" xfId="4003" xr:uid="{18BE2E36-B644-4C28-8323-6A9B7E860119}"/>
    <cellStyle name="Normal 5 2 3 6" xfId="1102" xr:uid="{7AD311E7-6ADB-4973-AD74-F55DBBBB8F61}"/>
    <cellStyle name="Normal 5 2 3 6 2" xfId="2553" xr:uid="{06EDE24E-D5B4-4FC0-97E8-0217D10486C4}"/>
    <cellStyle name="Normal 5 2 3 6 2 2" xfId="8343" xr:uid="{1A462CC0-87BD-4F7B-AC67-52105961B269}"/>
    <cellStyle name="Normal 5 2 3 6 2 3" xfId="5447" xr:uid="{0C1DEA8A-0CF8-4483-A76A-77DCB4D6A548}"/>
    <cellStyle name="Normal 5 2 3 6 3" xfId="6902" xr:uid="{98757591-21BE-41BA-94D1-3D5819B40652}"/>
    <cellStyle name="Normal 5 2 3 6 4" xfId="4006" xr:uid="{AED40C0C-7F9D-4983-8C64-14A1A705F82C}"/>
    <cellStyle name="Normal 5 2 3 7" xfId="1103" xr:uid="{5911AEB8-9F1D-468D-BA74-CF6ADAFAA309}"/>
    <cellStyle name="Normal 5 2 3 7 2" xfId="2554" xr:uid="{EEA93236-3CA7-4A24-A42C-F7A8F28F1EF4}"/>
    <cellStyle name="Normal 5 2 3 7 2 2" xfId="8344" xr:uid="{2D08165F-CC22-4DA7-B529-D3299D0B1742}"/>
    <cellStyle name="Normal 5 2 3 7 2 3" xfId="5448" xr:uid="{96A2347F-7060-415A-8261-DB6073D1C011}"/>
    <cellStyle name="Normal 5 2 3 7 3" xfId="6903" xr:uid="{8BE4213C-D755-44E0-A385-3B4D8A1F5DE4}"/>
    <cellStyle name="Normal 5 2 3 7 4" xfId="4007" xr:uid="{DFAF0723-7BA6-458F-A82C-3B8174528550}"/>
    <cellStyle name="Normal 5 2 3 8" xfId="2531" xr:uid="{B93E718E-9E7A-406E-9C98-4FC7CC0D35C5}"/>
    <cellStyle name="Normal 5 2 3 8 2" xfId="8321" xr:uid="{78D77FF2-64FD-4071-9E7E-F75D5D38AFDC}"/>
    <cellStyle name="Normal 5 2 3 8 3" xfId="5425" xr:uid="{D0C538DD-BA02-4D32-B455-776FF8ADCD04}"/>
    <cellStyle name="Normal 5 2 3 9" xfId="6880" xr:uid="{ABDCF4D6-3BD8-45E2-8794-AB51A9095763}"/>
    <cellStyle name="Normal 5 2 4" xfId="1104" xr:uid="{98E02F64-511D-41A9-94DC-5AF81FE39EC4}"/>
    <cellStyle name="Normal 5 2 4 2" xfId="1105" xr:uid="{1C1908E6-8967-483C-969D-B42696595E17}"/>
    <cellStyle name="Normal 5 2 4 2 2" xfId="1106" xr:uid="{CF81FDBA-4143-4B01-BBCF-FD7567499E54}"/>
    <cellStyle name="Normal 5 2 4 2 2 2" xfId="2557" xr:uid="{67F2556F-6CE4-4895-8BF2-BD1D6BFF3B79}"/>
    <cellStyle name="Normal 5 2 4 2 2 2 2" xfId="8347" xr:uid="{D8CBD539-1AB2-42E5-A3CD-3F03C10961BB}"/>
    <cellStyle name="Normal 5 2 4 2 2 2 3" xfId="5451" xr:uid="{1E1A85ED-2AAC-4E1B-A60E-D43F9AFC4F7F}"/>
    <cellStyle name="Normal 5 2 4 2 2 3" xfId="6906" xr:uid="{08BEB522-0E3A-402D-AB3D-D5F618E4A9FA}"/>
    <cellStyle name="Normal 5 2 4 2 2 4" xfId="4010" xr:uid="{488361BB-F06E-4CD7-98EB-2AC6BEADDEAF}"/>
    <cellStyle name="Normal 5 2 4 2 3" xfId="1107" xr:uid="{0037780A-EAA2-4900-8EB5-E7BACA853AFE}"/>
    <cellStyle name="Normal 5 2 4 2 3 2" xfId="2558" xr:uid="{E3862603-1D74-4DC8-9A18-026AF3196398}"/>
    <cellStyle name="Normal 5 2 4 2 3 2 2" xfId="8348" xr:uid="{91174F54-111F-4E3A-B450-D9C34F747B7B}"/>
    <cellStyle name="Normal 5 2 4 2 3 2 3" xfId="5452" xr:uid="{59D74BD9-9F83-4355-8DB7-DE83D9F75E8C}"/>
    <cellStyle name="Normal 5 2 4 2 3 3" xfId="6907" xr:uid="{6CEA72ED-F5EE-4F0A-9004-986F5E6B8ADD}"/>
    <cellStyle name="Normal 5 2 4 2 3 4" xfId="4011" xr:uid="{384C8E00-0318-45A5-B6D6-D2C6367E8D28}"/>
    <cellStyle name="Normal 5 2 4 2 4" xfId="2556" xr:uid="{62D5CE95-1552-43C5-B036-FF4E9C53C58A}"/>
    <cellStyle name="Normal 5 2 4 2 4 2" xfId="8346" xr:uid="{287242E9-BE68-48FB-B6A4-0CBB28C25E31}"/>
    <cellStyle name="Normal 5 2 4 2 4 3" xfId="5450" xr:uid="{A3E65C54-08F8-4876-83A3-148ECD6A4AB8}"/>
    <cellStyle name="Normal 5 2 4 2 5" xfId="6905" xr:uid="{1C8DE07D-BEFE-4CCB-A8F9-9777D35BFB1A}"/>
    <cellStyle name="Normal 5 2 4 2 6" xfId="4009" xr:uid="{0E527DD8-948A-45B4-8721-874AE2EA510F}"/>
    <cellStyle name="Normal 5 2 4 3" xfId="1108" xr:uid="{8EC2CB7C-917F-4F69-90AE-C03449E258B6}"/>
    <cellStyle name="Normal 5 2 4 3 2" xfId="1109" xr:uid="{0B610C2E-42A5-469B-9A6A-ED20BC566F8D}"/>
    <cellStyle name="Normal 5 2 4 3 2 2" xfId="2560" xr:uid="{9E8B3956-E913-461C-B17F-F6B3E6CEBDDE}"/>
    <cellStyle name="Normal 5 2 4 3 2 2 2" xfId="8350" xr:uid="{A7DBF6C4-6A60-434B-8A1B-053F67EAE351}"/>
    <cellStyle name="Normal 5 2 4 3 2 2 3" xfId="5454" xr:uid="{C495959D-C77B-41C5-BA0F-B3B12C53673C}"/>
    <cellStyle name="Normal 5 2 4 3 2 3" xfId="6909" xr:uid="{6A0F6AFF-4EA6-4381-B63F-2D33E3C14B83}"/>
    <cellStyle name="Normal 5 2 4 3 2 4" xfId="4013" xr:uid="{3B56A120-DD72-4905-AA97-4DBD71AB7FE9}"/>
    <cellStyle name="Normal 5 2 4 3 3" xfId="1110" xr:uid="{65B37FE0-83A0-4A48-A7D8-41FFE3DC87AF}"/>
    <cellStyle name="Normal 5 2 4 3 3 2" xfId="2561" xr:uid="{186CD2B0-37CD-42E2-9E9E-479369209398}"/>
    <cellStyle name="Normal 5 2 4 3 3 2 2" xfId="8351" xr:uid="{90F187B4-D8A6-469F-82BD-7273F54F0089}"/>
    <cellStyle name="Normal 5 2 4 3 3 2 3" xfId="5455" xr:uid="{F1474053-0D71-4CA9-B398-60ACCEE45B41}"/>
    <cellStyle name="Normal 5 2 4 3 3 3" xfId="6910" xr:uid="{BF830F97-8E54-45CF-9CB1-153D01AB5991}"/>
    <cellStyle name="Normal 5 2 4 3 3 4" xfId="4014" xr:uid="{EA3EC232-3A74-440A-BFFC-AF91DDB242A0}"/>
    <cellStyle name="Normal 5 2 4 3 4" xfId="2559" xr:uid="{DCDA4D92-4915-43BE-8ECC-98CBB256D64D}"/>
    <cellStyle name="Normal 5 2 4 3 4 2" xfId="8349" xr:uid="{83694D92-74EA-48A5-9AB6-E66BD986C316}"/>
    <cellStyle name="Normal 5 2 4 3 4 3" xfId="5453" xr:uid="{06B12F07-3541-4F2B-AD1D-1C206364DB49}"/>
    <cellStyle name="Normal 5 2 4 3 5" xfId="6908" xr:uid="{E82482DD-1FB8-43D5-B068-0DAF1C7FB9C3}"/>
    <cellStyle name="Normal 5 2 4 3 6" xfId="4012" xr:uid="{D106FFD7-FD7D-4597-A963-BB05F023B2D9}"/>
    <cellStyle name="Normal 5 2 4 4" xfId="1111" xr:uid="{216FBD6F-1A1A-41B9-AB23-FEA85398F5C2}"/>
    <cellStyle name="Normal 5 2 4 4 2" xfId="1112" xr:uid="{E8E9765D-60B7-4061-98E3-E2946A3E663E}"/>
    <cellStyle name="Normal 5 2 4 4 2 2" xfId="2563" xr:uid="{923F1B26-86BC-4A71-99CB-ED89D86F727E}"/>
    <cellStyle name="Normal 5 2 4 4 2 2 2" xfId="8353" xr:uid="{6B0A583E-8172-4E79-96D2-AA3067B75C1C}"/>
    <cellStyle name="Normal 5 2 4 4 2 2 3" xfId="5457" xr:uid="{B3E46777-F0CA-45A9-AEF0-B6E6562FFF40}"/>
    <cellStyle name="Normal 5 2 4 4 2 3" xfId="6912" xr:uid="{C4F1F4A6-1097-4698-A6CB-131B7474E4D6}"/>
    <cellStyle name="Normal 5 2 4 4 2 4" xfId="4016" xr:uid="{6C4D81A7-943C-4B5B-B6B1-27C4998E9EFE}"/>
    <cellStyle name="Normal 5 2 4 4 3" xfId="1113" xr:uid="{BC90C357-3738-4E77-93A0-A32481B73B2D}"/>
    <cellStyle name="Normal 5 2 4 4 3 2" xfId="2564" xr:uid="{77A4B76D-910D-47C5-9CE7-9AFE73F1D03A}"/>
    <cellStyle name="Normal 5 2 4 4 3 2 2" xfId="8354" xr:uid="{8D091F09-9135-47D0-8024-F9EBF805171C}"/>
    <cellStyle name="Normal 5 2 4 4 3 2 3" xfId="5458" xr:uid="{E7B949AB-80CE-40FE-B58C-6E2529C7E29D}"/>
    <cellStyle name="Normal 5 2 4 4 3 3" xfId="6913" xr:uid="{693BB3A9-7799-40C9-8CCC-675B7F0BDF6A}"/>
    <cellStyle name="Normal 5 2 4 4 3 4" xfId="4017" xr:uid="{FFB61BBB-9821-4073-B671-CF600F153B9A}"/>
    <cellStyle name="Normal 5 2 4 4 4" xfId="2562" xr:uid="{4D5A053E-E92A-4E82-BB7A-1635505CFC37}"/>
    <cellStyle name="Normal 5 2 4 4 4 2" xfId="8352" xr:uid="{691C9CD6-D9DA-4197-AF60-80E08CC3541C}"/>
    <cellStyle name="Normal 5 2 4 4 4 3" xfId="5456" xr:uid="{A094ACD6-1AC9-4F21-A7BE-87E8AB89450D}"/>
    <cellStyle name="Normal 5 2 4 4 5" xfId="6911" xr:uid="{F67B6B32-D4E4-442C-83BD-85E889FDA38B}"/>
    <cellStyle name="Normal 5 2 4 4 6" xfId="4015" xr:uid="{874E9F65-806D-47B1-92FC-E21DE15D1D0D}"/>
    <cellStyle name="Normal 5 2 4 5" xfId="1114" xr:uid="{2B8F4A21-965B-4F83-8874-6AF622F9EF6A}"/>
    <cellStyle name="Normal 5 2 4 5 2" xfId="2565" xr:uid="{68148D5E-13DD-4253-876E-A6A4C8DDAE43}"/>
    <cellStyle name="Normal 5 2 4 5 2 2" xfId="8355" xr:uid="{EBF3AB07-8FD1-4CAE-8BB5-B2D4D6EE9964}"/>
    <cellStyle name="Normal 5 2 4 5 2 3" xfId="5459" xr:uid="{4BF69F21-33DA-4466-8F0B-AAF92B7360E8}"/>
    <cellStyle name="Normal 5 2 4 5 3" xfId="6914" xr:uid="{B352FBD3-9A64-4867-9C06-1C44A5A740B1}"/>
    <cellStyle name="Normal 5 2 4 5 4" xfId="4018" xr:uid="{93AB68F6-749E-49A6-A705-8DDF45B63871}"/>
    <cellStyle name="Normal 5 2 4 6" xfId="1115" xr:uid="{72085BE2-0110-4053-824E-5D32016B2994}"/>
    <cellStyle name="Normal 5 2 4 6 2" xfId="2566" xr:uid="{55A2822C-B67C-427A-A698-BE20F06EAF21}"/>
    <cellStyle name="Normal 5 2 4 6 2 2" xfId="8356" xr:uid="{4CAE226D-FA0E-4D99-8F5C-500F61BB0E83}"/>
    <cellStyle name="Normal 5 2 4 6 2 3" xfId="5460" xr:uid="{57726C22-AF65-4CED-B8E3-49A8F3FAAE3D}"/>
    <cellStyle name="Normal 5 2 4 6 3" xfId="6915" xr:uid="{4D88F027-E409-4E9A-BB72-DF79668CEB33}"/>
    <cellStyle name="Normal 5 2 4 6 4" xfId="4019" xr:uid="{50A4DB78-5DA3-496E-978A-84022CB25889}"/>
    <cellStyle name="Normal 5 2 4 7" xfId="2555" xr:uid="{08FEF267-3D98-4E2E-903F-4EE39BB1616C}"/>
    <cellStyle name="Normal 5 2 4 7 2" xfId="8345" xr:uid="{AAD04E4B-63D0-4C27-912F-182B133EEE59}"/>
    <cellStyle name="Normal 5 2 4 7 3" xfId="5449" xr:uid="{C95033FA-CEB6-43E1-91AE-32A3EB8035B6}"/>
    <cellStyle name="Normal 5 2 4 8" xfId="6904" xr:uid="{158EA9B4-3667-4525-86A7-49A3C7E2EB1D}"/>
    <cellStyle name="Normal 5 2 4 9" xfId="4008" xr:uid="{58BFEAC8-D21B-4F97-9674-22427550EBB0}"/>
    <cellStyle name="Normal 5 2 5" xfId="1116" xr:uid="{120CC155-C571-44EA-826D-3CED2412948A}"/>
    <cellStyle name="Normal 5 2 5 2" xfId="1117" xr:uid="{7481A441-FF35-49C8-8719-D3869A5A2469}"/>
    <cellStyle name="Normal 5 2 5 2 2" xfId="2568" xr:uid="{D4A6B8DB-8798-4413-A46B-2433E91B4F60}"/>
    <cellStyle name="Normal 5 2 5 2 2 2" xfId="8358" xr:uid="{7C572CF3-8109-4494-83E8-1095C1F3B377}"/>
    <cellStyle name="Normal 5 2 5 2 2 3" xfId="5462" xr:uid="{D0543452-294D-445F-A777-D782646BD335}"/>
    <cellStyle name="Normal 5 2 5 2 3" xfId="6917" xr:uid="{63DEB23D-6B7D-4F7B-93A1-FA049A3B646F}"/>
    <cellStyle name="Normal 5 2 5 2 4" xfId="4021" xr:uid="{04998C25-14B8-4FE0-87F3-9A32360E62CA}"/>
    <cellStyle name="Normal 5 2 5 3" xfId="1118" xr:uid="{549F92EE-C7B6-4B10-B61D-F2941DD83892}"/>
    <cellStyle name="Normal 5 2 5 3 2" xfId="2569" xr:uid="{7AC971A2-AE6D-43EB-9A9B-B2DD86C03A5D}"/>
    <cellStyle name="Normal 5 2 5 3 2 2" xfId="8359" xr:uid="{4A9C8D92-0E24-458D-9621-75BFC2707C7F}"/>
    <cellStyle name="Normal 5 2 5 3 2 3" xfId="5463" xr:uid="{A5C5FCD3-29EE-4348-90DE-D3ED70D797DB}"/>
    <cellStyle name="Normal 5 2 5 3 3" xfId="6918" xr:uid="{76E7EC68-125F-497B-9CDD-977F04A28733}"/>
    <cellStyle name="Normal 5 2 5 3 4" xfId="4022" xr:uid="{F02C5351-ECC9-4A9B-9443-8CFB49B16861}"/>
    <cellStyle name="Normal 5 2 5 4" xfId="2567" xr:uid="{43FE50C5-2D98-48D2-B87D-61B8CF7EE1C2}"/>
    <cellStyle name="Normal 5 2 5 4 2" xfId="8357" xr:uid="{A063EA88-FBE3-4CAD-B4BE-FD8F7AED876A}"/>
    <cellStyle name="Normal 5 2 5 4 3" xfId="5461" xr:uid="{D773B006-8449-49CF-9423-AEE0EB137273}"/>
    <cellStyle name="Normal 5 2 5 5" xfId="6916" xr:uid="{A85B884F-097B-43B7-9636-F693D9941D5F}"/>
    <cellStyle name="Normal 5 2 5 6" xfId="4020" xr:uid="{FF3313D5-C75B-495F-BC3B-952B83A70CFB}"/>
    <cellStyle name="Normal 5 2 6" xfId="1119" xr:uid="{F9D912DC-DC94-43B3-968C-200E71C9B715}"/>
    <cellStyle name="Normal 5 2 6 2" xfId="1120" xr:uid="{D81CA3F1-C757-4022-B285-5639ABCB82D9}"/>
    <cellStyle name="Normal 5 2 6 2 2" xfId="2571" xr:uid="{E9854557-7407-46DC-964D-DB1C28F4897A}"/>
    <cellStyle name="Normal 5 2 6 2 2 2" xfId="8361" xr:uid="{1EF03EA6-228B-47C2-B094-C8E0390D083C}"/>
    <cellStyle name="Normal 5 2 6 2 2 3" xfId="5465" xr:uid="{A8845B2E-1742-4CCD-AA10-96B995122024}"/>
    <cellStyle name="Normal 5 2 6 2 3" xfId="6920" xr:uid="{8C5086C9-5D47-42E5-9B9D-02F511C825A9}"/>
    <cellStyle name="Normal 5 2 6 2 4" xfId="4024" xr:uid="{B3F80448-19E4-4FFB-A36C-5354D8E42DD4}"/>
    <cellStyle name="Normal 5 2 6 3" xfId="1121" xr:uid="{D7A94FCE-0D80-4BDC-9273-55E02542F265}"/>
    <cellStyle name="Normal 5 2 6 3 2" xfId="2572" xr:uid="{233A83E6-5501-4067-AF4A-F7A3D2570E27}"/>
    <cellStyle name="Normal 5 2 6 3 2 2" xfId="8362" xr:uid="{C0155DEA-983D-4603-A890-F8ABA83CF1BA}"/>
    <cellStyle name="Normal 5 2 6 3 2 3" xfId="5466" xr:uid="{2FD9AEAF-F7C1-4FA6-B01D-3FC762197206}"/>
    <cellStyle name="Normal 5 2 6 3 3" xfId="6921" xr:uid="{D69BF9EC-28B1-4423-8BD7-DE51ADDF7636}"/>
    <cellStyle name="Normal 5 2 6 3 4" xfId="4025" xr:uid="{2960D6D1-B584-4B67-A319-B2673D46B6B4}"/>
    <cellStyle name="Normal 5 2 6 4" xfId="2570" xr:uid="{4D584304-2B75-4D47-9C0F-647A23B95FE3}"/>
    <cellStyle name="Normal 5 2 6 4 2" xfId="8360" xr:uid="{05B964FE-954F-4E42-89D4-A832A65F75EB}"/>
    <cellStyle name="Normal 5 2 6 4 3" xfId="5464" xr:uid="{7F958836-C009-44AD-964E-68FD6D4AADBE}"/>
    <cellStyle name="Normal 5 2 6 5" xfId="6919" xr:uid="{8EE2A455-6376-4BA9-BDC7-317A387DD1AF}"/>
    <cellStyle name="Normal 5 2 6 6" xfId="4023" xr:uid="{831C6EA7-A562-4A84-9B6E-CC55997208E0}"/>
    <cellStyle name="Normal 5 2 7" xfId="1122" xr:uid="{3F90D120-C1E8-4C2D-9318-46F8D863C185}"/>
    <cellStyle name="Normal 5 2 7 2" xfId="1123" xr:uid="{87B88B83-C328-4B69-8EAB-3EBED534DC84}"/>
    <cellStyle name="Normal 5 2 7 2 2" xfId="2574" xr:uid="{74C9E648-080B-4BB1-A995-83348677A584}"/>
    <cellStyle name="Normal 5 2 7 2 2 2" xfId="8364" xr:uid="{56666C5A-9BC9-4784-8824-15A7C52C937E}"/>
    <cellStyle name="Normal 5 2 7 2 2 3" xfId="5468" xr:uid="{36278A53-D803-4893-B3AD-0D4BB35AC077}"/>
    <cellStyle name="Normal 5 2 7 2 3" xfId="6923" xr:uid="{63FE2107-60A3-4A53-9BE9-77AF21685E76}"/>
    <cellStyle name="Normal 5 2 7 2 4" xfId="4027" xr:uid="{9A65F46A-9686-4470-AA1B-53E19CF38C64}"/>
    <cellStyle name="Normal 5 2 7 3" xfId="1124" xr:uid="{780C592E-DF99-4E71-BCCE-8F9B419F16F6}"/>
    <cellStyle name="Normal 5 2 7 3 2" xfId="2575" xr:uid="{C1A098D8-48F2-49C3-900D-687FD0AA5693}"/>
    <cellStyle name="Normal 5 2 7 3 2 2" xfId="8365" xr:uid="{91E0DC89-26D2-4AF8-AA76-97E36A9EADC0}"/>
    <cellStyle name="Normal 5 2 7 3 2 3" xfId="5469" xr:uid="{F1A746D2-2D89-4733-B087-8806188BEA6F}"/>
    <cellStyle name="Normal 5 2 7 3 3" xfId="6924" xr:uid="{F65974BE-FE90-4E0F-8974-E54EA2765E67}"/>
    <cellStyle name="Normal 5 2 7 3 4" xfId="4028" xr:uid="{AF6E131F-CB51-4AB9-B166-F7678E6F24F1}"/>
    <cellStyle name="Normal 5 2 7 4" xfId="2573" xr:uid="{64BB0B9E-B134-4E19-A74D-0CEDBECFF454}"/>
    <cellStyle name="Normal 5 2 7 4 2" xfId="8363" xr:uid="{1972E031-EE08-456B-9A23-B993C022BEE3}"/>
    <cellStyle name="Normal 5 2 7 4 3" xfId="5467" xr:uid="{714D00AD-22BA-4598-B9A5-8B4F501DC7D7}"/>
    <cellStyle name="Normal 5 2 7 5" xfId="6922" xr:uid="{8129DC20-6083-4829-B0E8-9663F12E9E9D}"/>
    <cellStyle name="Normal 5 2 7 6" xfId="4026" xr:uid="{F4687CD1-F221-4D3B-ADFB-987F47A06099}"/>
    <cellStyle name="Normal 5 2 8" xfId="1125" xr:uid="{1B01E2A2-ECE2-43FB-AC15-3F6BBF391690}"/>
    <cellStyle name="Normal 5 2 8 2" xfId="2576" xr:uid="{86DCC00F-12B9-487A-9E26-D1A15B0C91CF}"/>
    <cellStyle name="Normal 5 2 8 2 2" xfId="8366" xr:uid="{15EBA154-9425-424B-B911-F6BF6464420B}"/>
    <cellStyle name="Normal 5 2 8 2 3" xfId="5470" xr:uid="{5DE49C78-2DAB-4B5B-A244-06CD9BCA0A64}"/>
    <cellStyle name="Normal 5 2 8 3" xfId="6925" xr:uid="{7AE2DBEF-5E94-4C75-88FD-717F64DC0F3E}"/>
    <cellStyle name="Normal 5 2 8 4" xfId="4029" xr:uid="{D5A87934-1122-42C0-889E-724A73BBCD98}"/>
    <cellStyle name="Normal 5 2 9" xfId="1126" xr:uid="{ABCFBFBD-22DC-4670-A273-CC37806A9487}"/>
    <cellStyle name="Normal 5 2 9 2" xfId="2577" xr:uid="{DEE5D6C9-B769-4436-BECB-66A5E5F74278}"/>
    <cellStyle name="Normal 5 2 9 2 2" xfId="8367" xr:uid="{59817EA3-27ED-4F4A-B1A2-6AF6C9F3893D}"/>
    <cellStyle name="Normal 5 2 9 2 3" xfId="5471" xr:uid="{8B26EEB3-20F5-4113-9B5F-111D02FB9083}"/>
    <cellStyle name="Normal 5 2 9 3" xfId="6926" xr:uid="{018BF33B-257A-4408-8738-940BD486F774}"/>
    <cellStyle name="Normal 5 2 9 4" xfId="4030" xr:uid="{9D067325-1AFB-4B9B-8FA8-4BD534FC3B23}"/>
    <cellStyle name="Normal 5 3" xfId="1127" xr:uid="{49032254-270D-4BF7-AD6C-ADD4E96156EB}"/>
    <cellStyle name="Normal 5 3 10" xfId="4031" xr:uid="{CA00AE0A-9D77-4332-8F07-6EF80BD1FF05}"/>
    <cellStyle name="Normal 5 3 2" xfId="1128" xr:uid="{5057E534-E1C0-40DD-8075-ABFE1672B9EA}"/>
    <cellStyle name="Normal 5 3 2 2" xfId="1129" xr:uid="{E3DA90F5-AD32-4FB6-8827-8591E9C89256}"/>
    <cellStyle name="Normal 5 3 2 2 2" xfId="1130" xr:uid="{F02A1F1C-5EE9-4A43-88FF-AC018D06AE08}"/>
    <cellStyle name="Normal 5 3 2 2 2 2" xfId="2581" xr:uid="{A23E39CF-5E26-4A46-A39A-CD77B8761A78}"/>
    <cellStyle name="Normal 5 3 2 2 2 2 2" xfId="8371" xr:uid="{0E5408F2-AB21-4BDB-B0AD-632646D2D63C}"/>
    <cellStyle name="Normal 5 3 2 2 2 2 3" xfId="5475" xr:uid="{90748FC5-BD9E-4917-9127-87AD1D81BBED}"/>
    <cellStyle name="Normal 5 3 2 2 2 3" xfId="6930" xr:uid="{D9CF9D12-5CEE-495A-8B59-84369485E0E9}"/>
    <cellStyle name="Normal 5 3 2 2 2 4" xfId="4034" xr:uid="{306F6682-BE17-46C0-B0BB-832D45EBC9DC}"/>
    <cellStyle name="Normal 5 3 2 2 3" xfId="1131" xr:uid="{4D7AF685-7874-4E95-B2CE-477871E6985C}"/>
    <cellStyle name="Normal 5 3 2 2 3 2" xfId="2582" xr:uid="{67738DEF-7022-460E-93EC-4B00F9B62A44}"/>
    <cellStyle name="Normal 5 3 2 2 3 2 2" xfId="8372" xr:uid="{CD15263B-2D64-4ECD-9591-7B2BAF7F5E87}"/>
    <cellStyle name="Normal 5 3 2 2 3 2 3" xfId="5476" xr:uid="{18756914-869D-4BEF-A2BA-FCCE66703896}"/>
    <cellStyle name="Normal 5 3 2 2 3 3" xfId="6931" xr:uid="{8F4C5BFE-476D-4B42-9798-EFEDA57CAF48}"/>
    <cellStyle name="Normal 5 3 2 2 3 4" xfId="4035" xr:uid="{3835934B-8CC7-4878-A0B9-57FEBA5BCF5B}"/>
    <cellStyle name="Normal 5 3 2 2 4" xfId="2580" xr:uid="{EF2EF869-CB8E-4457-BFC4-2E1E224D511B}"/>
    <cellStyle name="Normal 5 3 2 2 4 2" xfId="8370" xr:uid="{32836C72-DEB6-40D9-B8E5-19D9609B4DA5}"/>
    <cellStyle name="Normal 5 3 2 2 4 3" xfId="5474" xr:uid="{B1512BD9-BA47-4603-82DD-2DFF6116D02F}"/>
    <cellStyle name="Normal 5 3 2 2 5" xfId="6929" xr:uid="{46DE6359-B08C-47B5-8968-1E5B5D96837E}"/>
    <cellStyle name="Normal 5 3 2 2 6" xfId="4033" xr:uid="{B70B66E7-B595-4C5A-B66C-4B43017A92B2}"/>
    <cellStyle name="Normal 5 3 2 3" xfId="1132" xr:uid="{5974EFEB-609D-45FF-B5B9-0B61731B2B53}"/>
    <cellStyle name="Normal 5 3 2 3 2" xfId="1133" xr:uid="{133898FF-DD65-4E56-883E-CEB45CADB799}"/>
    <cellStyle name="Normal 5 3 2 3 2 2" xfId="2584" xr:uid="{EA4184FE-22D4-4687-AB23-8DACA4B01A66}"/>
    <cellStyle name="Normal 5 3 2 3 2 2 2" xfId="8374" xr:uid="{E39B3BFD-8420-4532-AB67-B7BD3661FF92}"/>
    <cellStyle name="Normal 5 3 2 3 2 2 3" xfId="5478" xr:uid="{4CB0AFE3-015B-4DE6-84D3-ECDBF7D2DFFA}"/>
    <cellStyle name="Normal 5 3 2 3 2 3" xfId="6933" xr:uid="{4BC7F3B3-57FF-4C5C-86D8-30DC8520982F}"/>
    <cellStyle name="Normal 5 3 2 3 2 4" xfId="4037" xr:uid="{746D403C-34F5-4325-877E-DC09F3006CBC}"/>
    <cellStyle name="Normal 5 3 2 3 3" xfId="1134" xr:uid="{8768D963-3BF0-404C-90C8-0A575B4B0ABD}"/>
    <cellStyle name="Normal 5 3 2 3 3 2" xfId="2585" xr:uid="{0C6E56D2-898A-4D0F-A64F-9DDBA17DD3BA}"/>
    <cellStyle name="Normal 5 3 2 3 3 2 2" xfId="8375" xr:uid="{51FE0B45-1553-4F07-9F7A-01E680068CFD}"/>
    <cellStyle name="Normal 5 3 2 3 3 2 3" xfId="5479" xr:uid="{FD566F64-11F9-46E3-A9B4-699A6830D110}"/>
    <cellStyle name="Normal 5 3 2 3 3 3" xfId="6934" xr:uid="{AC3844AB-E103-437E-9F11-F845092EBF4D}"/>
    <cellStyle name="Normal 5 3 2 3 3 4" xfId="4038" xr:uid="{5D05F866-3552-4E43-9EE5-2DB91B4A5DC4}"/>
    <cellStyle name="Normal 5 3 2 3 4" xfId="2583" xr:uid="{F203C972-7A89-4FCC-935E-EA7B94D098A5}"/>
    <cellStyle name="Normal 5 3 2 3 4 2" xfId="8373" xr:uid="{D93CA665-D425-418A-9FB0-2DCC8CE22563}"/>
    <cellStyle name="Normal 5 3 2 3 4 3" xfId="5477" xr:uid="{C7D660FB-E350-43D6-88C3-4542DA09A000}"/>
    <cellStyle name="Normal 5 3 2 3 5" xfId="6932" xr:uid="{638A9CB5-AED4-4920-9D18-E045E2ED5BEB}"/>
    <cellStyle name="Normal 5 3 2 3 6" xfId="4036" xr:uid="{811C321A-8672-416E-ADEC-4E7C370975D6}"/>
    <cellStyle name="Normal 5 3 2 4" xfId="1135" xr:uid="{E1B95171-0A53-4407-A664-23F80451CECE}"/>
    <cellStyle name="Normal 5 3 2 4 2" xfId="1136" xr:uid="{5181EF8D-62DE-4EB8-8BFE-255C68DC7575}"/>
    <cellStyle name="Normal 5 3 2 4 2 2" xfId="2587" xr:uid="{65D2D444-C18E-47F7-B370-904C21117E75}"/>
    <cellStyle name="Normal 5 3 2 4 2 2 2" xfId="8377" xr:uid="{F34D48B6-7800-4198-87C9-49CB74CCD27D}"/>
    <cellStyle name="Normal 5 3 2 4 2 2 3" xfId="5481" xr:uid="{E0DC502E-3AA6-4B7B-84C5-947C9BE36828}"/>
    <cellStyle name="Normal 5 3 2 4 2 3" xfId="6936" xr:uid="{BF0E7FF8-2755-47C9-8BA1-DC5C6223189D}"/>
    <cellStyle name="Normal 5 3 2 4 2 4" xfId="4040" xr:uid="{85BAC8BE-038D-4D7C-8B3C-C90F3F3ECAE5}"/>
    <cellStyle name="Normal 5 3 2 4 3" xfId="1137" xr:uid="{A8A22597-2945-4288-B70C-ACBF46776C91}"/>
    <cellStyle name="Normal 5 3 2 4 3 2" xfId="2588" xr:uid="{1709FFAC-6C15-4781-938B-8177C4031AB8}"/>
    <cellStyle name="Normal 5 3 2 4 3 2 2" xfId="8378" xr:uid="{FE9F560C-DB5D-4741-A9FF-4D5CADE6E03C}"/>
    <cellStyle name="Normal 5 3 2 4 3 2 3" xfId="5482" xr:uid="{E0111948-FA56-4B35-BC5C-33D4F6B12CC5}"/>
    <cellStyle name="Normal 5 3 2 4 3 3" xfId="6937" xr:uid="{4152788E-EFDE-4A90-B012-537C62D8BE02}"/>
    <cellStyle name="Normal 5 3 2 4 3 4" xfId="4041" xr:uid="{E2BB6061-6E19-405A-8480-5F2BB1922BF3}"/>
    <cellStyle name="Normal 5 3 2 4 4" xfId="2586" xr:uid="{DAEF6BEA-527E-48DD-8B52-5FC37E72D385}"/>
    <cellStyle name="Normal 5 3 2 4 4 2" xfId="8376" xr:uid="{C04F10CD-2ED9-48F3-982C-5E8F2DEE6690}"/>
    <cellStyle name="Normal 5 3 2 4 4 3" xfId="5480" xr:uid="{8537FE9E-B1CD-4696-8E9F-C3ECC86B7143}"/>
    <cellStyle name="Normal 5 3 2 4 5" xfId="6935" xr:uid="{661E6D96-7D39-4057-B6E6-B3B1E774E41B}"/>
    <cellStyle name="Normal 5 3 2 4 6" xfId="4039" xr:uid="{3843BA97-D43E-47AE-979F-28E99053EF56}"/>
    <cellStyle name="Normal 5 3 2 5" xfId="1138" xr:uid="{01A8992C-B2C9-4FFA-823B-BECB744E7558}"/>
    <cellStyle name="Normal 5 3 2 5 2" xfId="2589" xr:uid="{8E42BD35-2A4E-4BBC-A7F2-E80ADC7DC858}"/>
    <cellStyle name="Normal 5 3 2 5 2 2" xfId="8379" xr:uid="{B1252539-CE7C-4869-ADE2-B09143DBDFF6}"/>
    <cellStyle name="Normal 5 3 2 5 2 3" xfId="5483" xr:uid="{CE313761-1EA1-491F-95DB-B98F5F7EE170}"/>
    <cellStyle name="Normal 5 3 2 5 3" xfId="6938" xr:uid="{30BA6DAC-6B8D-4E86-A4C0-2417DB7F3F54}"/>
    <cellStyle name="Normal 5 3 2 5 4" xfId="4042" xr:uid="{1EE95FF4-1B13-4227-9654-E1CCA7C5657C}"/>
    <cellStyle name="Normal 5 3 2 6" xfId="1139" xr:uid="{E0DDB8C2-4142-43F0-B720-457E2661034A}"/>
    <cellStyle name="Normal 5 3 2 6 2" xfId="2590" xr:uid="{05D6147C-166D-4DB2-8C86-7E972902F841}"/>
    <cellStyle name="Normal 5 3 2 6 2 2" xfId="8380" xr:uid="{1FA3FB5C-50AC-4637-80E7-D43251CC8E2C}"/>
    <cellStyle name="Normal 5 3 2 6 2 3" xfId="5484" xr:uid="{3F83B472-8570-4E7E-AC13-3EED7BBF2257}"/>
    <cellStyle name="Normal 5 3 2 6 3" xfId="6939" xr:uid="{FF7C0190-4E3E-4F34-8D85-3AE4B5578D32}"/>
    <cellStyle name="Normal 5 3 2 6 4" xfId="4043" xr:uid="{16F1DCEA-E086-4170-9714-7B7DD2DCF0F2}"/>
    <cellStyle name="Normal 5 3 2 7" xfId="2579" xr:uid="{94790229-85C0-45CC-A5B1-844C3FDD6DF4}"/>
    <cellStyle name="Normal 5 3 2 7 2" xfId="8369" xr:uid="{5DFE6B9F-2992-442F-8F44-24360B4A9C95}"/>
    <cellStyle name="Normal 5 3 2 7 3" xfId="5473" xr:uid="{61E37753-ACFB-474A-99D7-481AC78D5DFE}"/>
    <cellStyle name="Normal 5 3 2 8" xfId="6928" xr:uid="{63CE08AC-347C-43DB-A3C1-E6B1CF1AAAD2}"/>
    <cellStyle name="Normal 5 3 2 9" xfId="4032" xr:uid="{1A54C33B-1FF9-41B2-B22F-8FF55BE3AFA1}"/>
    <cellStyle name="Normal 5 3 3" xfId="1140" xr:uid="{6C7FF04B-D250-4978-A4ED-56F997D22994}"/>
    <cellStyle name="Normal 5 3 3 2" xfId="1141" xr:uid="{014D91E6-5549-425F-A162-7CDF477E5765}"/>
    <cellStyle name="Normal 5 3 3 2 2" xfId="2592" xr:uid="{A1AC6BB0-C004-44F3-B610-D6C7E581256A}"/>
    <cellStyle name="Normal 5 3 3 2 2 2" xfId="8382" xr:uid="{48DBC5F8-763E-4EB3-B7ED-EE12B35EA4B1}"/>
    <cellStyle name="Normal 5 3 3 2 2 3" xfId="5486" xr:uid="{250369CD-BEA0-4897-96D6-D68BA0FEED12}"/>
    <cellStyle name="Normal 5 3 3 2 3" xfId="6941" xr:uid="{AA612C90-D6E1-4ED5-91F6-C777DA5957DB}"/>
    <cellStyle name="Normal 5 3 3 2 4" xfId="4045" xr:uid="{46329C57-9DBD-4931-9345-15E5E397AF92}"/>
    <cellStyle name="Normal 5 3 3 3" xfId="1142" xr:uid="{D0A5F5E0-2E9E-4E27-9862-DEB5C6BC3899}"/>
    <cellStyle name="Normal 5 3 3 3 2" xfId="2593" xr:uid="{8A291D42-078B-4541-ACEC-A7795F90C8E2}"/>
    <cellStyle name="Normal 5 3 3 3 2 2" xfId="8383" xr:uid="{909DF789-62B9-4448-8B26-236CB902E512}"/>
    <cellStyle name="Normal 5 3 3 3 2 3" xfId="5487" xr:uid="{D6463299-7958-4D81-88D2-5A3CC0CAC473}"/>
    <cellStyle name="Normal 5 3 3 3 3" xfId="6942" xr:uid="{37290396-5510-43A6-AF87-FCA3C4367212}"/>
    <cellStyle name="Normal 5 3 3 3 4" xfId="4046" xr:uid="{F03EE453-4D1A-47AC-A005-F79D9A2E18D3}"/>
    <cellStyle name="Normal 5 3 3 4" xfId="2591" xr:uid="{E156BEA9-B197-4581-B5D1-D96D70447552}"/>
    <cellStyle name="Normal 5 3 3 4 2" xfId="8381" xr:uid="{999F71EA-6A7A-4026-9E47-022469A595D7}"/>
    <cellStyle name="Normal 5 3 3 4 3" xfId="5485" xr:uid="{6B2A1BCD-91A3-4293-85FA-7D8542060BFC}"/>
    <cellStyle name="Normal 5 3 3 5" xfId="6940" xr:uid="{969EB448-B7E3-4D1B-BC52-C6FC4CDF15DC}"/>
    <cellStyle name="Normal 5 3 3 6" xfId="4044" xr:uid="{DBF0711D-0A51-444E-A239-72CC5494A8AB}"/>
    <cellStyle name="Normal 5 3 4" xfId="1143" xr:uid="{2BF1B3F0-118B-4081-9831-60C7B0DB9E9E}"/>
    <cellStyle name="Normal 5 3 4 2" xfId="1144" xr:uid="{46B09896-18EF-427F-A241-CA79A0C5E66E}"/>
    <cellStyle name="Normal 5 3 4 2 2" xfId="2595" xr:uid="{3FAF33DF-9851-410C-90D1-C5B07CE8756E}"/>
    <cellStyle name="Normal 5 3 4 2 2 2" xfId="8385" xr:uid="{8FD01BA8-51CE-47F5-B86F-369754845F4E}"/>
    <cellStyle name="Normal 5 3 4 2 2 3" xfId="5489" xr:uid="{4E00FAB0-A63E-41A3-98FA-91170C7A8EFB}"/>
    <cellStyle name="Normal 5 3 4 2 3" xfId="6944" xr:uid="{CC4095F5-E26A-4639-A795-FD1C8C911A2E}"/>
    <cellStyle name="Normal 5 3 4 2 4" xfId="4048" xr:uid="{A6D7DFEA-5E7D-4F96-ABBC-7439AAC507EB}"/>
    <cellStyle name="Normal 5 3 4 3" xfId="1145" xr:uid="{63F28B57-5226-41DA-94FF-8B4C986A0D2F}"/>
    <cellStyle name="Normal 5 3 4 3 2" xfId="2596" xr:uid="{D1CE7442-E990-4BE0-B7D4-832D96C566EE}"/>
    <cellStyle name="Normal 5 3 4 3 2 2" xfId="8386" xr:uid="{66756703-6F49-4678-BC7D-726BBF7EB1F2}"/>
    <cellStyle name="Normal 5 3 4 3 2 3" xfId="5490" xr:uid="{4B544569-F3D9-41E9-92B1-5CA226AA25AE}"/>
    <cellStyle name="Normal 5 3 4 3 3" xfId="6945" xr:uid="{BB841164-7DE9-4B84-B0FD-21FE6CA6BA7A}"/>
    <cellStyle name="Normal 5 3 4 3 4" xfId="4049" xr:uid="{A84356D9-E709-4DE6-9141-F81E628B3038}"/>
    <cellStyle name="Normal 5 3 4 4" xfId="2594" xr:uid="{8B0A7ED3-D9D0-4D47-A4CE-1DE24DB60E35}"/>
    <cellStyle name="Normal 5 3 4 4 2" xfId="8384" xr:uid="{26EBFE15-29BF-4FBC-805E-E45AA9C387CA}"/>
    <cellStyle name="Normal 5 3 4 4 3" xfId="5488" xr:uid="{A0F3D78C-8E51-443E-B422-D235C3CCACCE}"/>
    <cellStyle name="Normal 5 3 4 5" xfId="6943" xr:uid="{4B106208-969E-4396-9803-D4EA026BC44A}"/>
    <cellStyle name="Normal 5 3 4 6" xfId="4047" xr:uid="{026BD066-B4CF-468B-A680-FCE813F3CA21}"/>
    <cellStyle name="Normal 5 3 5" xfId="1146" xr:uid="{D71E3461-1147-4258-B9E0-B7BEF240CDE0}"/>
    <cellStyle name="Normal 5 3 5 2" xfId="1147" xr:uid="{EA19FCCB-88E9-478C-933D-BC631EBA5533}"/>
    <cellStyle name="Normal 5 3 5 2 2" xfId="2598" xr:uid="{BFF2D061-B6FB-4733-870A-16AF8402033C}"/>
    <cellStyle name="Normal 5 3 5 2 2 2" xfId="8388" xr:uid="{395950AC-FB16-41A0-9ABE-3FA1BA8D77F7}"/>
    <cellStyle name="Normal 5 3 5 2 2 3" xfId="5492" xr:uid="{0FC6662E-1C9E-47AD-B22F-8FBCAA5C3AAC}"/>
    <cellStyle name="Normal 5 3 5 2 3" xfId="6947" xr:uid="{B15A132A-E89B-4AAF-B3AD-E6EA6D53FF17}"/>
    <cellStyle name="Normal 5 3 5 2 4" xfId="4051" xr:uid="{1F51F278-B672-445C-B1AE-E7E03C335E9C}"/>
    <cellStyle name="Normal 5 3 5 3" xfId="1148" xr:uid="{D8759417-0510-4EA6-9E98-CE7E6AEADD99}"/>
    <cellStyle name="Normal 5 3 5 3 2" xfId="2599" xr:uid="{82D753C6-32DF-4276-B6EC-E4D7EDC22DE4}"/>
    <cellStyle name="Normal 5 3 5 3 2 2" xfId="8389" xr:uid="{2C866A0A-A16E-4AE3-B655-58BF3FFD5F22}"/>
    <cellStyle name="Normal 5 3 5 3 2 3" xfId="5493" xr:uid="{82E21BF4-A1EA-4A7C-9CAC-970AC64052D5}"/>
    <cellStyle name="Normal 5 3 5 3 3" xfId="6948" xr:uid="{C94FFD99-8A4A-4581-9E21-23B48CCA6ADF}"/>
    <cellStyle name="Normal 5 3 5 3 4" xfId="4052" xr:uid="{7C240C8C-2639-444A-8F2D-98D2173933F4}"/>
    <cellStyle name="Normal 5 3 5 4" xfId="2597" xr:uid="{093F0C77-D2DA-4F91-B559-A5C1F390704C}"/>
    <cellStyle name="Normal 5 3 5 4 2" xfId="8387" xr:uid="{51537325-01A4-4190-9AA1-54E823CD22CA}"/>
    <cellStyle name="Normal 5 3 5 4 3" xfId="5491" xr:uid="{E7814E65-5358-47F1-AA4E-ACBAF7DAE567}"/>
    <cellStyle name="Normal 5 3 5 5" xfId="6946" xr:uid="{1FBEA4F4-453C-498C-A2F7-5D203E07B142}"/>
    <cellStyle name="Normal 5 3 5 6" xfId="4050" xr:uid="{75607031-81BD-41B5-8189-39C4A369CFDB}"/>
    <cellStyle name="Normal 5 3 6" xfId="1149" xr:uid="{00DAF9CF-C623-4898-B92C-1998D5F2CDF2}"/>
    <cellStyle name="Normal 5 3 6 2" xfId="2600" xr:uid="{9EE7300D-AB50-421B-A74B-AD4FEF50DBA7}"/>
    <cellStyle name="Normal 5 3 6 2 2" xfId="8390" xr:uid="{3E293636-6832-4795-B218-8C77E474703F}"/>
    <cellStyle name="Normal 5 3 6 2 3" xfId="5494" xr:uid="{C65AFACF-50C4-49CC-9ADC-D147B2498F26}"/>
    <cellStyle name="Normal 5 3 6 3" xfId="6949" xr:uid="{01EA277C-AABA-4945-AFD4-5731564CCECA}"/>
    <cellStyle name="Normal 5 3 6 4" xfId="4053" xr:uid="{25D48412-4136-4C01-A983-A24B052238AC}"/>
    <cellStyle name="Normal 5 3 7" xfId="1150" xr:uid="{7663186D-95F3-433B-BBF9-28D4DF554670}"/>
    <cellStyle name="Normal 5 3 7 2" xfId="2601" xr:uid="{C6E48F18-B780-48B1-BC8B-7C50E10480E4}"/>
    <cellStyle name="Normal 5 3 7 2 2" xfId="8391" xr:uid="{30DDEC76-B265-4B35-A98A-D35C88303BC6}"/>
    <cellStyle name="Normal 5 3 7 2 3" xfId="5495" xr:uid="{A2710705-43A8-4DD3-9CF3-EA85486522B3}"/>
    <cellStyle name="Normal 5 3 7 3" xfId="6950" xr:uid="{B3A4113C-D916-4EDE-AAE4-2EB0A956E707}"/>
    <cellStyle name="Normal 5 3 7 4" xfId="4054" xr:uid="{352D8275-2B2A-4DBF-B61D-B65AAFFDD09E}"/>
    <cellStyle name="Normal 5 3 8" xfId="2578" xr:uid="{AF35FECA-98AE-4B19-A50E-6A2E09F2166F}"/>
    <cellStyle name="Normal 5 3 8 2" xfId="8368" xr:uid="{89FD06F9-B86A-487E-8E40-2676ED0B352E}"/>
    <cellStyle name="Normal 5 3 8 3" xfId="5472" xr:uid="{D1E9E255-CF50-4D78-A3AE-A209B1A7C984}"/>
    <cellStyle name="Normal 5 3 9" xfId="6927" xr:uid="{7F7B8AD5-2665-412C-A528-AC566C9F6927}"/>
    <cellStyle name="Normal 5 4" xfId="1151" xr:uid="{56D9EC21-D727-4882-B303-C2072D41DD00}"/>
    <cellStyle name="Normal 5 4 10" xfId="4055" xr:uid="{291C3C10-EC60-45D3-A5CB-75A071AC4363}"/>
    <cellStyle name="Normal 5 4 2" xfId="1152" xr:uid="{EC91C12A-AB23-4B0C-9E23-EE5CABFF0C3A}"/>
    <cellStyle name="Normal 5 4 2 2" xfId="1153" xr:uid="{98072834-AE5A-4156-984C-DF84676E456E}"/>
    <cellStyle name="Normal 5 4 2 2 2" xfId="1154" xr:uid="{FE368BE6-723F-49EA-B13D-B1F4FAD06E3B}"/>
    <cellStyle name="Normal 5 4 2 2 2 2" xfId="2605" xr:uid="{4695EB54-4098-44EC-9441-61FC651A9B99}"/>
    <cellStyle name="Normal 5 4 2 2 2 2 2" xfId="8395" xr:uid="{13227775-1AE6-457F-A1CA-50074F7B5BEE}"/>
    <cellStyle name="Normal 5 4 2 2 2 2 3" xfId="5499" xr:uid="{98F47A32-6D24-4F54-8E64-8D18049B63E6}"/>
    <cellStyle name="Normal 5 4 2 2 2 3" xfId="6954" xr:uid="{0A2D40CF-CAE5-4926-966B-EB8F095E9F16}"/>
    <cellStyle name="Normal 5 4 2 2 2 4" xfId="4058" xr:uid="{344227D8-3045-4A2D-AC9D-2561EB3E66A9}"/>
    <cellStyle name="Normal 5 4 2 2 3" xfId="1155" xr:uid="{0F92EC3B-2023-47EB-9989-349100924CEC}"/>
    <cellStyle name="Normal 5 4 2 2 3 2" xfId="2606" xr:uid="{BD5C254F-19A5-4FF9-BC3F-2767E253FB85}"/>
    <cellStyle name="Normal 5 4 2 2 3 2 2" xfId="8396" xr:uid="{8D0B5B33-2EAF-48C2-802B-075626DF291C}"/>
    <cellStyle name="Normal 5 4 2 2 3 2 3" xfId="5500" xr:uid="{C7759C30-4DF0-4EDD-A750-5ECA088C0238}"/>
    <cellStyle name="Normal 5 4 2 2 3 3" xfId="6955" xr:uid="{37195064-B1CA-424E-8738-9CBEE31D3237}"/>
    <cellStyle name="Normal 5 4 2 2 3 4" xfId="4059" xr:uid="{389DEDE8-0FD7-434E-8B95-88798CD85C86}"/>
    <cellStyle name="Normal 5 4 2 2 4" xfId="2604" xr:uid="{36A6D5F7-BC90-4034-BB89-BD9E36A36AAF}"/>
    <cellStyle name="Normal 5 4 2 2 4 2" xfId="8394" xr:uid="{16CBB32E-06A0-4FEB-8C34-716AAB235680}"/>
    <cellStyle name="Normal 5 4 2 2 4 3" xfId="5498" xr:uid="{A878A1D7-B8D6-4DBA-A438-C4D07DF5ECFF}"/>
    <cellStyle name="Normal 5 4 2 2 5" xfId="6953" xr:uid="{99FE60CE-7669-49AD-BA92-1B237714163E}"/>
    <cellStyle name="Normal 5 4 2 2 6" xfId="4057" xr:uid="{EF6B35B0-19F7-4A45-BF51-3AB9DE5DAD58}"/>
    <cellStyle name="Normal 5 4 2 3" xfId="1156" xr:uid="{F0281F2F-BC5B-4EEF-AE4E-280290A1B9A9}"/>
    <cellStyle name="Normal 5 4 2 3 2" xfId="1157" xr:uid="{875E902B-5D4F-4E59-9B82-EA0D0BDAE431}"/>
    <cellStyle name="Normal 5 4 2 3 2 2" xfId="2608" xr:uid="{7BF077AD-EDE3-4D05-924B-A75E5A14F468}"/>
    <cellStyle name="Normal 5 4 2 3 2 2 2" xfId="8398" xr:uid="{FF2C80D8-F25C-41FD-8552-4D5C4A2DE92B}"/>
    <cellStyle name="Normal 5 4 2 3 2 2 3" xfId="5502" xr:uid="{9B7B917D-B0A5-4730-8B63-743A60D79183}"/>
    <cellStyle name="Normal 5 4 2 3 2 3" xfId="6957" xr:uid="{AC962DEA-34D5-48C8-B510-7455322FF649}"/>
    <cellStyle name="Normal 5 4 2 3 2 4" xfId="4061" xr:uid="{5900CDDE-9653-4BF8-92B9-DF6FBF4EB0D3}"/>
    <cellStyle name="Normal 5 4 2 3 3" xfId="1158" xr:uid="{DD6C934F-BBBD-448A-9D74-AE1C6959DAC3}"/>
    <cellStyle name="Normal 5 4 2 3 3 2" xfId="2609" xr:uid="{A57889A6-EE63-423D-983A-D12F0C41D24D}"/>
    <cellStyle name="Normal 5 4 2 3 3 2 2" xfId="8399" xr:uid="{ADBCD4A6-ECEE-4293-8D4E-504A50A50083}"/>
    <cellStyle name="Normal 5 4 2 3 3 2 3" xfId="5503" xr:uid="{3E4D3D77-A74E-4973-BB67-3E523DF18F97}"/>
    <cellStyle name="Normal 5 4 2 3 3 3" xfId="6958" xr:uid="{AB2526B1-1E8C-402A-A3BA-B4FFD90E0591}"/>
    <cellStyle name="Normal 5 4 2 3 3 4" xfId="4062" xr:uid="{AEEF275F-CA0E-4CF9-931F-2D5A6714E9E9}"/>
    <cellStyle name="Normal 5 4 2 3 4" xfId="2607" xr:uid="{50A3386F-5FE5-45EF-9927-ADDD8FD4F2A0}"/>
    <cellStyle name="Normal 5 4 2 3 4 2" xfId="8397" xr:uid="{D440187B-64B4-40D2-8EFE-717AE2E752B8}"/>
    <cellStyle name="Normal 5 4 2 3 4 3" xfId="5501" xr:uid="{74B5AD78-EC26-4B24-8267-79C4A7B64416}"/>
    <cellStyle name="Normal 5 4 2 3 5" xfId="6956" xr:uid="{95B4BB0A-10EE-4FA2-9F3B-02D8A9D8C7FF}"/>
    <cellStyle name="Normal 5 4 2 3 6" xfId="4060" xr:uid="{A5057864-3883-4B2E-AD8B-B1C578BA9AF6}"/>
    <cellStyle name="Normal 5 4 2 4" xfId="1159" xr:uid="{18CDA956-3144-4A9D-887D-C3646231D8E2}"/>
    <cellStyle name="Normal 5 4 2 4 2" xfId="1160" xr:uid="{3BB26404-55E2-47B0-98F1-587F7CE1C374}"/>
    <cellStyle name="Normal 5 4 2 4 2 2" xfId="2611" xr:uid="{544FB662-C5EF-4535-8237-3A36E317E1ED}"/>
    <cellStyle name="Normal 5 4 2 4 2 2 2" xfId="8401" xr:uid="{ED06DC93-80D1-4D9C-A45C-5FBC46C1FC3A}"/>
    <cellStyle name="Normal 5 4 2 4 2 2 3" xfId="5505" xr:uid="{20AEAC37-2368-46F7-9849-0649758C95D9}"/>
    <cellStyle name="Normal 5 4 2 4 2 3" xfId="6960" xr:uid="{05514C65-4DCF-49A5-8307-BB80941E69A9}"/>
    <cellStyle name="Normal 5 4 2 4 2 4" xfId="4064" xr:uid="{800568DD-8620-4187-995C-8C7FC965D953}"/>
    <cellStyle name="Normal 5 4 2 4 3" xfId="1161" xr:uid="{1AB39B62-D108-4B43-851C-12FF0FBECC03}"/>
    <cellStyle name="Normal 5 4 2 4 3 2" xfId="2612" xr:uid="{B82E9B38-1204-42C9-83B3-0E827790C175}"/>
    <cellStyle name="Normal 5 4 2 4 3 2 2" xfId="8402" xr:uid="{00ADA222-B009-48F8-86BE-E40645C688C1}"/>
    <cellStyle name="Normal 5 4 2 4 3 2 3" xfId="5506" xr:uid="{26AF61CA-19A5-439C-996B-C341E637B859}"/>
    <cellStyle name="Normal 5 4 2 4 3 3" xfId="6961" xr:uid="{79DA5CD4-11A1-40EF-90F1-E58C60E858BB}"/>
    <cellStyle name="Normal 5 4 2 4 3 4" xfId="4065" xr:uid="{2F655A8D-2ECD-4F7E-AE12-BAB54A23F77A}"/>
    <cellStyle name="Normal 5 4 2 4 4" xfId="2610" xr:uid="{50517115-C632-4D3B-8708-296C763CF638}"/>
    <cellStyle name="Normal 5 4 2 4 4 2" xfId="8400" xr:uid="{230E8767-36CB-4F63-A8C4-EB2835FD1BE8}"/>
    <cellStyle name="Normal 5 4 2 4 4 3" xfId="5504" xr:uid="{56FBC8A4-F06F-437F-BCF4-C6E0A96DD0B7}"/>
    <cellStyle name="Normal 5 4 2 4 5" xfId="6959" xr:uid="{78292796-B7EB-4053-9F82-7845C678A379}"/>
    <cellStyle name="Normal 5 4 2 4 6" xfId="4063" xr:uid="{3AA79D50-3239-4CFF-BFF0-558E4389BFC9}"/>
    <cellStyle name="Normal 5 4 2 5" xfId="1162" xr:uid="{B92901F1-4A51-4216-9939-1AE4803F3549}"/>
    <cellStyle name="Normal 5 4 2 5 2" xfId="2613" xr:uid="{30696A4D-E43D-43E6-A57A-DA52CD7A3994}"/>
    <cellStyle name="Normal 5 4 2 5 2 2" xfId="8403" xr:uid="{8FFF40CB-CA35-4912-941C-972F6D560A8B}"/>
    <cellStyle name="Normal 5 4 2 5 2 3" xfId="5507" xr:uid="{4F2C84B3-4309-4597-AE0A-14282C077682}"/>
    <cellStyle name="Normal 5 4 2 5 3" xfId="6962" xr:uid="{DD4A9573-D0B0-430D-AC03-C67AD91032F2}"/>
    <cellStyle name="Normal 5 4 2 5 4" xfId="4066" xr:uid="{8152A9BC-6942-46C5-A9B3-8CF3049C9FCF}"/>
    <cellStyle name="Normal 5 4 2 6" xfId="1163" xr:uid="{9FDC0547-96ED-4D5A-8B86-2E1D91A5C8EE}"/>
    <cellStyle name="Normal 5 4 2 6 2" xfId="2614" xr:uid="{8032F70B-50F5-462D-AD89-E0CA6C2C13D6}"/>
    <cellStyle name="Normal 5 4 2 6 2 2" xfId="8404" xr:uid="{6F02BDF8-75F9-4A54-B336-2970BBF4C831}"/>
    <cellStyle name="Normal 5 4 2 6 2 3" xfId="5508" xr:uid="{4318E447-2736-44AE-BFBB-3D3BEE74D900}"/>
    <cellStyle name="Normal 5 4 2 6 3" xfId="6963" xr:uid="{30B54717-524A-456B-80E2-E4ECED1BCAED}"/>
    <cellStyle name="Normal 5 4 2 6 4" xfId="4067" xr:uid="{36E834BE-259E-44F3-B1BE-E21B45CE127F}"/>
    <cellStyle name="Normal 5 4 2 7" xfId="2603" xr:uid="{6AC6AD77-A619-446A-B2FA-F8CBF3EF8C54}"/>
    <cellStyle name="Normal 5 4 2 7 2" xfId="8393" xr:uid="{69B38881-C2F9-478C-B89E-3268D5F43313}"/>
    <cellStyle name="Normal 5 4 2 7 3" xfId="5497" xr:uid="{A7F79277-C3C8-479E-A2FD-67D0C5526CE3}"/>
    <cellStyle name="Normal 5 4 2 8" xfId="6952" xr:uid="{15BE783B-7900-4D48-93BA-C8614C87FD71}"/>
    <cellStyle name="Normal 5 4 2 9" xfId="4056" xr:uid="{CFA040F7-6E5D-4F4B-8085-DE41B2B3A0C6}"/>
    <cellStyle name="Normal 5 4 3" xfId="1164" xr:uid="{A6F745F7-ABEF-4A0C-A0C9-EC0904A8172F}"/>
    <cellStyle name="Normal 5 4 3 2" xfId="1165" xr:uid="{8A9B724A-8CF8-408C-93A7-C9EADA14E6B7}"/>
    <cellStyle name="Normal 5 4 3 2 2" xfId="2616" xr:uid="{3D0DFCCC-C472-48DE-A817-7FA0E84D0483}"/>
    <cellStyle name="Normal 5 4 3 2 2 2" xfId="8406" xr:uid="{6D56645B-1252-4F66-BD07-E2BAC989B92C}"/>
    <cellStyle name="Normal 5 4 3 2 2 3" xfId="5510" xr:uid="{0E8CC5B9-2B65-4DCE-A4CB-F6C90F81DC2F}"/>
    <cellStyle name="Normal 5 4 3 2 3" xfId="6965" xr:uid="{8BC08E2B-A3B3-4007-93FD-A1A013EBFD0E}"/>
    <cellStyle name="Normal 5 4 3 2 4" xfId="4069" xr:uid="{5020E8C4-9793-40D9-A21F-CA78D25DB69A}"/>
    <cellStyle name="Normal 5 4 3 3" xfId="1166" xr:uid="{2C54A3C0-1627-43B9-8B54-A59B5997B106}"/>
    <cellStyle name="Normal 5 4 3 3 2" xfId="2617" xr:uid="{68E38D09-2F50-4507-A8B5-8153010F9E57}"/>
    <cellStyle name="Normal 5 4 3 3 2 2" xfId="8407" xr:uid="{0B8C5E41-21BD-4347-A44D-E14B5E6CAE41}"/>
    <cellStyle name="Normal 5 4 3 3 2 3" xfId="5511" xr:uid="{3907908D-8D5D-4052-9F32-2AFC90862DC9}"/>
    <cellStyle name="Normal 5 4 3 3 3" xfId="6966" xr:uid="{59A2E508-2411-4669-ABB0-171E5637990B}"/>
    <cellStyle name="Normal 5 4 3 3 4" xfId="4070" xr:uid="{ECFEDCF2-C877-42F7-9F62-9DF5511258E2}"/>
    <cellStyle name="Normal 5 4 3 4" xfId="2615" xr:uid="{667F2F40-DC57-445A-B4F6-73761AD2C348}"/>
    <cellStyle name="Normal 5 4 3 4 2" xfId="8405" xr:uid="{D59B11CF-3C41-4BA0-81B3-FEF3E9E1E60D}"/>
    <cellStyle name="Normal 5 4 3 4 3" xfId="5509" xr:uid="{A5F46131-C8CA-45C9-B7C8-08CCB2C9EEAE}"/>
    <cellStyle name="Normal 5 4 3 5" xfId="6964" xr:uid="{2A91BE36-879A-41D0-8E4B-516CCBCC4988}"/>
    <cellStyle name="Normal 5 4 3 6" xfId="4068" xr:uid="{0A46B5FA-66D3-49DF-BE36-1CCA2C917CF3}"/>
    <cellStyle name="Normal 5 4 4" xfId="1167" xr:uid="{CD628DB9-835F-444A-8DC6-BC9DE9F9EE92}"/>
    <cellStyle name="Normal 5 4 4 2" xfId="1168" xr:uid="{90A6E0B6-FE3A-448A-B304-4A2C2C1D89A6}"/>
    <cellStyle name="Normal 5 4 4 2 2" xfId="2619" xr:uid="{FA86F148-A6F3-4FEF-BC1B-82CAE3D4AC71}"/>
    <cellStyle name="Normal 5 4 4 2 2 2" xfId="8409" xr:uid="{D131CDD5-9B9F-4D6E-8739-7FC018610B7F}"/>
    <cellStyle name="Normal 5 4 4 2 2 3" xfId="5513" xr:uid="{7E55E9A1-220C-4A92-A49E-FDF99A50D058}"/>
    <cellStyle name="Normal 5 4 4 2 3" xfId="6968" xr:uid="{6F7BF76C-1C29-4BA5-9B3E-AB09E0BBD486}"/>
    <cellStyle name="Normal 5 4 4 2 4" xfId="4072" xr:uid="{3789CB72-EF7C-4D7D-B9A0-1F650C92B25E}"/>
    <cellStyle name="Normal 5 4 4 3" xfId="1169" xr:uid="{9C20A67B-9FF0-4B0B-9A7F-2A97503056D1}"/>
    <cellStyle name="Normal 5 4 4 3 2" xfId="2620" xr:uid="{2DAB23B8-ECB3-410D-BDAC-C6F831952826}"/>
    <cellStyle name="Normal 5 4 4 3 2 2" xfId="8410" xr:uid="{AD004268-8F93-4A45-B31D-B46FAAF7DCE0}"/>
    <cellStyle name="Normal 5 4 4 3 2 3" xfId="5514" xr:uid="{1DFA0BFF-493A-4B99-8034-408C63CAA7B2}"/>
    <cellStyle name="Normal 5 4 4 3 3" xfId="6969" xr:uid="{A93BC461-1F9A-4CDB-BBBD-9BF37DFD5FF1}"/>
    <cellStyle name="Normal 5 4 4 3 4" xfId="4073" xr:uid="{CB1A41E4-465A-44A4-9C34-02C555CC1447}"/>
    <cellStyle name="Normal 5 4 4 4" xfId="2618" xr:uid="{10ED9AAE-3FCE-484E-9434-CDF80595B366}"/>
    <cellStyle name="Normal 5 4 4 4 2" xfId="8408" xr:uid="{9FBF3B21-25AC-4323-8EED-3B375A89EC1F}"/>
    <cellStyle name="Normal 5 4 4 4 3" xfId="5512" xr:uid="{6E8865C6-86B9-4F7D-8F74-86C0987AF216}"/>
    <cellStyle name="Normal 5 4 4 5" xfId="6967" xr:uid="{CD59FE81-9262-48D8-8675-FA10E9ECB354}"/>
    <cellStyle name="Normal 5 4 4 6" xfId="4071" xr:uid="{75DF3EE4-92D4-4F30-ACEE-7DB27A5F8005}"/>
    <cellStyle name="Normal 5 4 5" xfId="1170" xr:uid="{0C342F3E-E717-4E1D-B551-5BF0D9BA8F07}"/>
    <cellStyle name="Normal 5 4 5 2" xfId="1171" xr:uid="{CD74B973-3A88-4165-BE2C-995162BD1806}"/>
    <cellStyle name="Normal 5 4 5 2 2" xfId="2622" xr:uid="{A1031327-0586-483F-9BD2-E1F068E4C70A}"/>
    <cellStyle name="Normal 5 4 5 2 2 2" xfId="8412" xr:uid="{35C06AC0-7E28-441D-8839-A46FC009CEEE}"/>
    <cellStyle name="Normal 5 4 5 2 2 3" xfId="5516" xr:uid="{EF61913E-141C-4053-BA2E-426C39775732}"/>
    <cellStyle name="Normal 5 4 5 2 3" xfId="6971" xr:uid="{4C441F1C-0A1C-4C26-B655-EE3C99619FF9}"/>
    <cellStyle name="Normal 5 4 5 2 4" xfId="4075" xr:uid="{0593ED3F-A3DD-4BB8-895E-F0A7EEFA50A5}"/>
    <cellStyle name="Normal 5 4 5 3" xfId="1172" xr:uid="{406F1958-42DD-493F-B0C6-FD6EA5AC3DB7}"/>
    <cellStyle name="Normal 5 4 5 3 2" xfId="2623" xr:uid="{55527881-CA27-4F2C-BA2D-ECD34B52DC78}"/>
    <cellStyle name="Normal 5 4 5 3 2 2" xfId="8413" xr:uid="{36EF1704-C871-43C0-9A78-4DC481EE4EB3}"/>
    <cellStyle name="Normal 5 4 5 3 2 3" xfId="5517" xr:uid="{3A17D30F-2F35-46C7-B825-ADB3FD7BCE0B}"/>
    <cellStyle name="Normal 5 4 5 3 3" xfId="6972" xr:uid="{B8791C29-DD25-47AE-8ABF-4F574C3F575D}"/>
    <cellStyle name="Normal 5 4 5 3 4" xfId="4076" xr:uid="{A3DD38A9-A389-4D4F-9845-869477DD0069}"/>
    <cellStyle name="Normal 5 4 5 4" xfId="2621" xr:uid="{C8EBC29B-BB47-4A12-9011-125B4BD85772}"/>
    <cellStyle name="Normal 5 4 5 4 2" xfId="8411" xr:uid="{17709DD4-39DF-4191-9B5A-06462D1875E5}"/>
    <cellStyle name="Normal 5 4 5 4 3" xfId="5515" xr:uid="{9461E0D7-F164-4BE3-A8FD-0E87223C0DEA}"/>
    <cellStyle name="Normal 5 4 5 5" xfId="6970" xr:uid="{0300D22E-F78E-4454-B51F-CC1BC94B2440}"/>
    <cellStyle name="Normal 5 4 5 6" xfId="4074" xr:uid="{F0791ED4-8525-4D76-BA64-63BD4F74128B}"/>
    <cellStyle name="Normal 5 4 6" xfId="1173" xr:uid="{49E515D3-C2CD-41E8-8A6D-7846524DC0B4}"/>
    <cellStyle name="Normal 5 4 6 2" xfId="2624" xr:uid="{C68B9ED0-509F-4F81-8839-ED0D797724AC}"/>
    <cellStyle name="Normal 5 4 6 2 2" xfId="8414" xr:uid="{4345C9AB-59F0-488A-A352-345825E7B3FC}"/>
    <cellStyle name="Normal 5 4 6 2 3" xfId="5518" xr:uid="{B0D4F35E-D2C6-48DE-B5A0-55923CB9243B}"/>
    <cellStyle name="Normal 5 4 6 3" xfId="6973" xr:uid="{01768432-0A01-4FB5-9826-F8B498381D33}"/>
    <cellStyle name="Normal 5 4 6 4" xfId="4077" xr:uid="{29E61C07-84B0-49EE-9A82-434E0220B74B}"/>
    <cellStyle name="Normal 5 4 7" xfId="1174" xr:uid="{13BF8E5F-17C6-4A5E-92CE-FD8B8F3A9217}"/>
    <cellStyle name="Normal 5 4 7 2" xfId="2625" xr:uid="{00E9825D-6095-4E38-8203-1B42EE72387E}"/>
    <cellStyle name="Normal 5 4 7 2 2" xfId="8415" xr:uid="{6DD0BC0E-DB26-4199-B878-56401CB7909A}"/>
    <cellStyle name="Normal 5 4 7 2 3" xfId="5519" xr:uid="{AABA31EB-5259-4BFB-B02B-E1B0EA3F8C86}"/>
    <cellStyle name="Normal 5 4 7 3" xfId="6974" xr:uid="{92E8DC68-9F16-4554-A461-D81E7E0EB44E}"/>
    <cellStyle name="Normal 5 4 7 4" xfId="4078" xr:uid="{CBC5D915-A1CC-455E-8DE7-818A5EF5E810}"/>
    <cellStyle name="Normal 5 4 8" xfId="2602" xr:uid="{9DB5E71A-AEB6-40F3-BCE3-79B8EB92DBFD}"/>
    <cellStyle name="Normal 5 4 8 2" xfId="8392" xr:uid="{996E3304-2275-42B8-9E14-B73525E4FB74}"/>
    <cellStyle name="Normal 5 4 8 3" xfId="5496" xr:uid="{3DF9BE2C-C40E-4313-A124-E228DE2C4C96}"/>
    <cellStyle name="Normal 5 4 9" xfId="6951" xr:uid="{29CB59C4-3E04-4183-838C-01E4BD7ACA27}"/>
    <cellStyle name="Normal 5 5" xfId="1175" xr:uid="{FBFA0F98-2355-45E1-B54E-3842FD45E456}"/>
    <cellStyle name="Normal 5 5 2" xfId="1176" xr:uid="{53AC5B12-24A5-4DF9-BC9B-9F09AAEE7DDB}"/>
    <cellStyle name="Normal 5 5 2 2" xfId="1177" xr:uid="{B5B9C127-6783-4B2B-B9BF-AE31B0C524F6}"/>
    <cellStyle name="Normal 5 5 2 2 2" xfId="2628" xr:uid="{5A916973-5C3B-4BCA-91FA-E0DB27DEFF0A}"/>
    <cellStyle name="Normal 5 5 2 2 2 2" xfId="8418" xr:uid="{7859E8CA-38B9-442C-83BD-241AEB9FB6BF}"/>
    <cellStyle name="Normal 5 5 2 2 2 3" xfId="5522" xr:uid="{44293EEA-EEE1-492A-B2AC-EF2901AAE095}"/>
    <cellStyle name="Normal 5 5 2 2 3" xfId="6977" xr:uid="{3BCA1A9C-37DA-4032-8736-884126D2CE71}"/>
    <cellStyle name="Normal 5 5 2 2 4" xfId="4081" xr:uid="{24E64D8E-3B82-4FCF-8B51-523850CE3247}"/>
    <cellStyle name="Normal 5 5 2 3" xfId="1178" xr:uid="{B9DF9CE5-51D2-41B4-99F1-C1A0EFA6771A}"/>
    <cellStyle name="Normal 5 5 2 3 2" xfId="2629" xr:uid="{5288CD4F-2236-46EE-A37D-D4DD528B4F73}"/>
    <cellStyle name="Normal 5 5 2 3 2 2" xfId="8419" xr:uid="{50AD0CC5-83B8-4813-8B37-5540889A06B0}"/>
    <cellStyle name="Normal 5 5 2 3 2 3" xfId="5523" xr:uid="{8FB6495C-73BA-4FC2-BD5F-519476327CFB}"/>
    <cellStyle name="Normal 5 5 2 3 3" xfId="6978" xr:uid="{536A2FF5-71DE-4AA6-97FE-CEEC278D0670}"/>
    <cellStyle name="Normal 5 5 2 3 4" xfId="4082" xr:uid="{71F29523-8B1E-4824-8F04-366822240C19}"/>
    <cellStyle name="Normal 5 5 2 4" xfId="2627" xr:uid="{36125690-58EC-40A4-A769-2DF2ECD45422}"/>
    <cellStyle name="Normal 5 5 2 4 2" xfId="8417" xr:uid="{1DDA7D7B-C8DE-41E3-82C7-01C43BA1E140}"/>
    <cellStyle name="Normal 5 5 2 4 3" xfId="5521" xr:uid="{96A3C12A-108E-4B86-BECE-2F8AE67BA701}"/>
    <cellStyle name="Normal 5 5 2 5" xfId="6976" xr:uid="{4AB2D3BA-43BF-484D-BAB9-881F4F056E8E}"/>
    <cellStyle name="Normal 5 5 2 6" xfId="4080" xr:uid="{5453C85A-80E7-4045-999C-034DF03B57D4}"/>
    <cellStyle name="Normal 5 5 3" xfId="1179" xr:uid="{EF8AC7FA-CA50-4817-9FEB-ED677F59B178}"/>
    <cellStyle name="Normal 5 5 3 2" xfId="1180" xr:uid="{057144A6-1056-43B0-A5EE-3C055E2CDE67}"/>
    <cellStyle name="Normal 5 5 3 2 2" xfId="2631" xr:uid="{B6486D93-ED62-4CF5-A410-7F4634AB5749}"/>
    <cellStyle name="Normal 5 5 3 2 2 2" xfId="8421" xr:uid="{DEBA9DFA-F7BE-4D58-8DEF-F1C56AEE90CB}"/>
    <cellStyle name="Normal 5 5 3 2 2 3" xfId="5525" xr:uid="{240FAE7B-1891-48DA-B055-7A4CB7620173}"/>
    <cellStyle name="Normal 5 5 3 2 3" xfId="6980" xr:uid="{01AB4B84-7434-4A6C-8734-E99BF013F48E}"/>
    <cellStyle name="Normal 5 5 3 2 4" xfId="4084" xr:uid="{C25FF09F-E847-4C06-84DE-013B9CD4E433}"/>
    <cellStyle name="Normal 5 5 3 3" xfId="1181" xr:uid="{656A3082-37BB-4316-949D-CB14FF9DCB47}"/>
    <cellStyle name="Normal 5 5 3 3 2" xfId="2632" xr:uid="{F3185161-869F-4DFA-B4F6-C878C7656C9E}"/>
    <cellStyle name="Normal 5 5 3 3 2 2" xfId="8422" xr:uid="{95D7DB53-B44C-426C-BFDE-9086237824C6}"/>
    <cellStyle name="Normal 5 5 3 3 2 3" xfId="5526" xr:uid="{940DAD6A-9CDF-410D-89B6-4CC9267326E2}"/>
    <cellStyle name="Normal 5 5 3 3 3" xfId="6981" xr:uid="{A0124D29-BCAC-4A6A-BAD6-E1D914F0BE17}"/>
    <cellStyle name="Normal 5 5 3 3 4" xfId="4085" xr:uid="{23FF7EE9-9A3E-43F3-BAD6-CF8664698C6A}"/>
    <cellStyle name="Normal 5 5 3 4" xfId="2630" xr:uid="{4E7F0D01-4BD2-4AC8-9930-4C3DCB0366DA}"/>
    <cellStyle name="Normal 5 5 3 4 2" xfId="8420" xr:uid="{4C5BE707-785F-4FC4-8D4A-45A5E5D74843}"/>
    <cellStyle name="Normal 5 5 3 4 3" xfId="5524" xr:uid="{1C970816-C703-41ED-80C0-91B87A6AB260}"/>
    <cellStyle name="Normal 5 5 3 5" xfId="6979" xr:uid="{3C6FCB86-C7DB-44E2-A477-A859E171E4FE}"/>
    <cellStyle name="Normal 5 5 3 6" xfId="4083" xr:uid="{76F36131-B124-4089-8CF4-EDC6DFF8EC14}"/>
    <cellStyle name="Normal 5 5 4" xfId="1182" xr:uid="{94110BA2-774A-4F91-8B0B-EA27C9314119}"/>
    <cellStyle name="Normal 5 5 4 2" xfId="1183" xr:uid="{D270DE35-6A33-4EE2-8D86-5A0DB98477C9}"/>
    <cellStyle name="Normal 5 5 4 2 2" xfId="2634" xr:uid="{50015788-A24A-4AE2-863A-FADDB8B9D0B6}"/>
    <cellStyle name="Normal 5 5 4 2 2 2" xfId="8424" xr:uid="{2B4CD8BF-6268-482E-A23A-D3BED6C41B92}"/>
    <cellStyle name="Normal 5 5 4 2 2 3" xfId="5528" xr:uid="{8442473A-C4E5-44D7-B528-780F82FA7B95}"/>
    <cellStyle name="Normal 5 5 4 2 3" xfId="6983" xr:uid="{0DCEA948-F606-401C-86F6-B4E9B9A68963}"/>
    <cellStyle name="Normal 5 5 4 2 4" xfId="4087" xr:uid="{92800D36-0046-47FD-8EA2-A2E5A1B2B368}"/>
    <cellStyle name="Normal 5 5 4 3" xfId="1184" xr:uid="{23B44454-B814-46CD-8690-9028D5D0146C}"/>
    <cellStyle name="Normal 5 5 4 3 2" xfId="2635" xr:uid="{110D417B-594B-435B-B902-38246B0A5047}"/>
    <cellStyle name="Normal 5 5 4 3 2 2" xfId="8425" xr:uid="{C8D7BF27-E1D0-4EA8-A10D-27A74C8A7A34}"/>
    <cellStyle name="Normal 5 5 4 3 2 3" xfId="5529" xr:uid="{03C376C6-BD70-4C35-975F-40B00C57981E}"/>
    <cellStyle name="Normal 5 5 4 3 3" xfId="6984" xr:uid="{7932A8F7-10A4-499D-A948-49DA83A1841B}"/>
    <cellStyle name="Normal 5 5 4 3 4" xfId="4088" xr:uid="{E3261FAF-64A0-4290-8DA5-6D1FA3D35BCF}"/>
    <cellStyle name="Normal 5 5 4 4" xfId="2633" xr:uid="{DA63DD57-2503-4987-B344-CB62678DE8A6}"/>
    <cellStyle name="Normal 5 5 4 4 2" xfId="8423" xr:uid="{A0B38096-E950-4356-9591-5BCE58093F59}"/>
    <cellStyle name="Normal 5 5 4 4 3" xfId="5527" xr:uid="{BDECC56B-D42C-463D-AE3E-6B270DD77A88}"/>
    <cellStyle name="Normal 5 5 4 5" xfId="6982" xr:uid="{F31AF030-F40D-46D4-9B19-F0519512E811}"/>
    <cellStyle name="Normal 5 5 4 6" xfId="4086" xr:uid="{2F220744-563E-4285-8C90-8269ED1EBBEE}"/>
    <cellStyle name="Normal 5 5 5" xfId="1185" xr:uid="{4F68DAEA-A683-4EB1-843F-CE18E0DA02D0}"/>
    <cellStyle name="Normal 5 5 5 2" xfId="2636" xr:uid="{851D34D2-1E6E-40F8-A8B8-ED60CDD3DE90}"/>
    <cellStyle name="Normal 5 5 5 2 2" xfId="8426" xr:uid="{0D2CF445-9E32-439A-8A64-92E2E5F98442}"/>
    <cellStyle name="Normal 5 5 5 2 3" xfId="5530" xr:uid="{1B8E4DC6-52B4-41DF-BD44-23E60C0E91DA}"/>
    <cellStyle name="Normal 5 5 5 3" xfId="6985" xr:uid="{73443CDB-6F75-4948-B36C-565B78F684F6}"/>
    <cellStyle name="Normal 5 5 5 4" xfId="4089" xr:uid="{A809A0F5-8FC1-4AA4-A0CC-C4083B441F1B}"/>
    <cellStyle name="Normal 5 5 6" xfId="1186" xr:uid="{7E8A1690-C6C0-4F6D-9F31-AFF64B861C01}"/>
    <cellStyle name="Normal 5 5 6 2" xfId="2637" xr:uid="{19C9F332-0E2C-45D9-8E28-FDF660F0C0E4}"/>
    <cellStyle name="Normal 5 5 6 2 2" xfId="8427" xr:uid="{ACCD4904-1AD7-43EB-9D54-BB1454A2BCAB}"/>
    <cellStyle name="Normal 5 5 6 2 3" xfId="5531" xr:uid="{6BE441F2-2D63-4A3E-BE47-AA56B9C13460}"/>
    <cellStyle name="Normal 5 5 6 3" xfId="6986" xr:uid="{3F26506B-8D1E-4027-9CBF-D57CA2AB8341}"/>
    <cellStyle name="Normal 5 5 6 4" xfId="4090" xr:uid="{DD137F11-5174-4ACD-8016-1BA63AD263A8}"/>
    <cellStyle name="Normal 5 5 7" xfId="2626" xr:uid="{22F435E0-06C9-4240-B0E6-202AE66587C9}"/>
    <cellStyle name="Normal 5 5 7 2" xfId="8416" xr:uid="{C91EC4EE-910A-4BDD-A0AF-636FD5784575}"/>
    <cellStyle name="Normal 5 5 7 3" xfId="5520" xr:uid="{DE56C1AA-B7F0-43E7-AE1D-3BBF399C0A5D}"/>
    <cellStyle name="Normal 5 5 8" xfId="6975" xr:uid="{6660A0B4-B3F1-46BE-AECF-0080ACC48BE3}"/>
    <cellStyle name="Normal 5 5 9" xfId="4079" xr:uid="{755B3513-725F-4FE5-83F5-8E997CCF6899}"/>
    <cellStyle name="Normal 5 6" xfId="1187" xr:uid="{91B94BB2-A9F3-488B-BC79-A710E04A098A}"/>
    <cellStyle name="Normal 5 6 2" xfId="1188" xr:uid="{A601E637-9C7E-44F5-B1D7-93D9298A6888}"/>
    <cellStyle name="Normal 5 6 2 2" xfId="2639" xr:uid="{E4A9F481-F947-493E-8141-7316B7C607C9}"/>
    <cellStyle name="Normal 5 6 2 2 2" xfId="8429" xr:uid="{4C22C3C5-CE10-4906-A7CA-4086B8EB423B}"/>
    <cellStyle name="Normal 5 6 2 2 3" xfId="5533" xr:uid="{CF864F88-D482-459E-AB2A-86CBAAF9AA98}"/>
    <cellStyle name="Normal 5 6 2 3" xfId="6988" xr:uid="{8AC9C726-18AC-4DAB-BBB7-5BB1D5D3029C}"/>
    <cellStyle name="Normal 5 6 2 4" xfId="4092" xr:uid="{EE119F96-1BE0-4DF6-9D91-C85BAC37A531}"/>
    <cellStyle name="Normal 5 6 3" xfId="1189" xr:uid="{D0C3BC03-12BC-4BBA-97C3-C9D414ABB30A}"/>
    <cellStyle name="Normal 5 6 3 2" xfId="2640" xr:uid="{654AF722-F17A-460E-A491-A910565A977E}"/>
    <cellStyle name="Normal 5 6 3 2 2" xfId="8430" xr:uid="{F56AA0E2-EB4F-4717-B9FA-F271B153AD88}"/>
    <cellStyle name="Normal 5 6 3 2 3" xfId="5534" xr:uid="{E1DEDC31-4FE7-46ED-9DDB-5AB1C18C5D44}"/>
    <cellStyle name="Normal 5 6 3 3" xfId="6989" xr:uid="{C0CF6CCA-E70E-4096-AD1E-52E6620442A7}"/>
    <cellStyle name="Normal 5 6 3 4" xfId="4093" xr:uid="{DA4D01E2-6B16-4E97-AD8C-8EF94232789E}"/>
    <cellStyle name="Normal 5 6 4" xfId="2638" xr:uid="{DD5436B1-74C5-4737-BBAF-BA22E1E57001}"/>
    <cellStyle name="Normal 5 6 4 2" xfId="8428" xr:uid="{45673390-EBF0-46C6-B6E2-EA096091A7A8}"/>
    <cellStyle name="Normal 5 6 4 3" xfId="5532" xr:uid="{E7B32C9C-6CF6-44E6-A729-72DD572A574D}"/>
    <cellStyle name="Normal 5 6 5" xfId="6987" xr:uid="{3E782460-A16D-4F9E-A55F-A2CFB3FFA6B5}"/>
    <cellStyle name="Normal 5 6 6" xfId="4091" xr:uid="{3BBBDB67-05A4-4060-8222-A4E5409B1EFA}"/>
    <cellStyle name="Normal 5 7" xfId="1190" xr:uid="{F35DC9CB-A5EF-4E5E-952E-BE34B6F5DB6F}"/>
    <cellStyle name="Normal 5 7 2" xfId="1191" xr:uid="{924E08CC-B4CE-4298-8F73-AD52454F5CAE}"/>
    <cellStyle name="Normal 5 7 2 2" xfId="2642" xr:uid="{A47BA854-1E34-41A8-8CE3-5519A2B59A8F}"/>
    <cellStyle name="Normal 5 7 2 2 2" xfId="8432" xr:uid="{EB92C1D5-66D7-4ED5-A1C5-6201405A6D7D}"/>
    <cellStyle name="Normal 5 7 2 2 3" xfId="5536" xr:uid="{E8083AEA-34F9-43FD-A804-9E63D8AB4488}"/>
    <cellStyle name="Normal 5 7 2 3" xfId="6991" xr:uid="{A87D2A4D-415E-414A-94EA-D8D4D20B2F87}"/>
    <cellStyle name="Normal 5 7 2 4" xfId="4095" xr:uid="{BC5F8C93-EA85-438F-9BFF-17A595DC4481}"/>
    <cellStyle name="Normal 5 7 3" xfId="1192" xr:uid="{DC330C20-226C-4588-B5D7-97F457DB6F0E}"/>
    <cellStyle name="Normal 5 7 3 2" xfId="2643" xr:uid="{B773EC28-50B2-4326-BA5D-E8914B14EB9C}"/>
    <cellStyle name="Normal 5 7 3 2 2" xfId="8433" xr:uid="{247D4D71-30EE-479B-879F-2E48BC53BC4E}"/>
    <cellStyle name="Normal 5 7 3 2 3" xfId="5537" xr:uid="{9CAAFF6D-7280-4BDD-9C7F-B15230007935}"/>
    <cellStyle name="Normal 5 7 3 3" xfId="6992" xr:uid="{550A9AA3-7B97-4A10-AEAB-2666208AD98E}"/>
    <cellStyle name="Normal 5 7 3 4" xfId="4096" xr:uid="{05840542-7A2D-4E05-93FA-FF958ABE093E}"/>
    <cellStyle name="Normal 5 7 4" xfId="2641" xr:uid="{1EB5CE47-7723-4C33-9F45-6A5862B17D92}"/>
    <cellStyle name="Normal 5 7 4 2" xfId="8431" xr:uid="{E5FC068B-1E66-42D7-968A-5A8A202C0A35}"/>
    <cellStyle name="Normal 5 7 4 3" xfId="5535" xr:uid="{EB911506-741D-44CC-8EFD-4D1D4ECD375C}"/>
    <cellStyle name="Normal 5 7 5" xfId="6990" xr:uid="{909FF483-7CD7-439C-BD41-AA31AE1AFDDC}"/>
    <cellStyle name="Normal 5 7 6" xfId="4094" xr:uid="{0156F795-1D30-406E-A1E4-9155A0204254}"/>
    <cellStyle name="Normal 5 8" xfId="1193" xr:uid="{ED8A5C61-F279-4E51-A592-78EE5BD325B1}"/>
    <cellStyle name="Normal 5 8 2" xfId="1194" xr:uid="{6AAB06A3-1077-43FB-B786-0D76E961BCF4}"/>
    <cellStyle name="Normal 5 8 2 2" xfId="2645" xr:uid="{08B62238-0511-476E-8D78-ECD92A23C7BF}"/>
    <cellStyle name="Normal 5 8 2 2 2" xfId="8435" xr:uid="{7FAFDF4B-4B96-4440-94AE-380E72FACFAB}"/>
    <cellStyle name="Normal 5 8 2 2 3" xfId="5539" xr:uid="{A18B50C1-4AF0-432B-87B4-151EEF2F15FE}"/>
    <cellStyle name="Normal 5 8 2 3" xfId="6994" xr:uid="{2116017E-729B-47E9-A7A7-D80B8E6A5CA2}"/>
    <cellStyle name="Normal 5 8 2 4" xfId="4098" xr:uid="{2C1A03F9-8CFF-4E80-A1D1-123058914676}"/>
    <cellStyle name="Normal 5 8 3" xfId="1195" xr:uid="{3EEF4B70-E7EF-48FA-9033-43E04581D853}"/>
    <cellStyle name="Normal 5 8 3 2" xfId="2646" xr:uid="{CBF27595-6B6F-41B0-994C-73CC700885D0}"/>
    <cellStyle name="Normal 5 8 3 2 2" xfId="8436" xr:uid="{0E38CC23-F704-4A0E-86BF-D722B738E853}"/>
    <cellStyle name="Normal 5 8 3 2 3" xfId="5540" xr:uid="{BA3C6D6D-599D-46BB-AD97-9EA95A6E992E}"/>
    <cellStyle name="Normal 5 8 3 3" xfId="6995" xr:uid="{2EF3E00C-FBE0-431F-BE49-7B875BD13665}"/>
    <cellStyle name="Normal 5 8 3 4" xfId="4099" xr:uid="{2AAA25CD-CF6E-49A2-92C1-00B68EDE6951}"/>
    <cellStyle name="Normal 5 8 4" xfId="2644" xr:uid="{1DD9B2C2-438C-4D46-BCE7-FE7E71D738FE}"/>
    <cellStyle name="Normal 5 8 4 2" xfId="8434" xr:uid="{D6778503-A422-4277-986C-F42625E8A17F}"/>
    <cellStyle name="Normal 5 8 4 3" xfId="5538" xr:uid="{1A36B443-E30C-41D1-9DF6-24A8E2B5B83B}"/>
    <cellStyle name="Normal 5 8 5" xfId="6993" xr:uid="{8C834041-075D-434D-A148-5C95EC032E0C}"/>
    <cellStyle name="Normal 5 8 6" xfId="4097" xr:uid="{14E14C65-5EF4-47BC-90E6-163C402D9E1A}"/>
    <cellStyle name="Normal 5 9" xfId="1196" xr:uid="{BFDDFB5A-EA97-47AC-AFE5-8BFB81A5CBA2}"/>
    <cellStyle name="Normal 5 9 2" xfId="2647" xr:uid="{E9A6FBAA-FF19-4FDF-9925-2F888F6882C4}"/>
    <cellStyle name="Normal 5 9 2 2" xfId="8437" xr:uid="{515B86B2-F3DC-4014-AF4E-31CA6642A023}"/>
    <cellStyle name="Normal 5 9 2 3" xfId="5541" xr:uid="{AEC47367-01B1-4059-BAF0-0765D6A1F807}"/>
    <cellStyle name="Normal 5 9 3" xfId="6996" xr:uid="{954195F0-0DEF-4507-82A7-E84F9E2A8FE0}"/>
    <cellStyle name="Normal 5 9 4" xfId="4100" xr:uid="{82E4CAD2-B929-4CB9-9EC1-458C21A48830}"/>
    <cellStyle name="Normal 6" xfId="1197" xr:uid="{59AB735F-A82E-4368-8982-DB4F370C2D6A}"/>
    <cellStyle name="Normal 6 2" xfId="1198" xr:uid="{6B229F17-5343-4238-862B-BAD16AD95CB7}"/>
    <cellStyle name="Normal 6 2 10" xfId="2648" xr:uid="{D3D0715A-BB52-486A-ABEE-58A185C12ED8}"/>
    <cellStyle name="Normal 6 2 10 2" xfId="8438" xr:uid="{2B875EAF-D506-49E7-8D9C-60476E7997A9}"/>
    <cellStyle name="Normal 6 2 10 3" xfId="5542" xr:uid="{1B63600C-B14B-43AE-A25E-BA69C1F3E561}"/>
    <cellStyle name="Normal 6 2 11" xfId="6997" xr:uid="{5497BDB3-12A5-45C5-8ECF-1C4AC281F891}"/>
    <cellStyle name="Normal 6 2 12" xfId="4101" xr:uid="{90189C5F-E794-4B49-B661-C2B2FF19B6D3}"/>
    <cellStyle name="Normal 6 2 2" xfId="1199" xr:uid="{B4F3F5EA-189F-4487-83BE-1864E835C8DB}"/>
    <cellStyle name="Normal 6 2 2 10" xfId="4102" xr:uid="{A7CAB88D-5A08-4665-B5C9-3E014F58940E}"/>
    <cellStyle name="Normal 6 2 2 2" xfId="1200" xr:uid="{2D4628C3-7DA9-4031-AB13-97871A21BE24}"/>
    <cellStyle name="Normal 6 2 2 2 2" xfId="1201" xr:uid="{1D0740A3-A078-4ADF-B8B6-0B2B0C14923D}"/>
    <cellStyle name="Normal 6 2 2 2 2 2" xfId="1202" xr:uid="{97DF172F-3BA8-45CA-A187-AFD51600610C}"/>
    <cellStyle name="Normal 6 2 2 2 2 2 2" xfId="2652" xr:uid="{AD831219-D26A-4C18-B6F5-92F8417C7EC0}"/>
    <cellStyle name="Normal 6 2 2 2 2 2 2 2" xfId="8442" xr:uid="{C5F993CD-9164-4DA7-B8F1-6C15C32BED59}"/>
    <cellStyle name="Normal 6 2 2 2 2 2 2 3" xfId="5546" xr:uid="{41174CE1-33AC-4F06-AE9D-3BFCD8C03E70}"/>
    <cellStyle name="Normal 6 2 2 2 2 2 3" xfId="7001" xr:uid="{316DF36A-5DE1-48DE-BC13-66E2A75A039F}"/>
    <cellStyle name="Normal 6 2 2 2 2 2 4" xfId="4105" xr:uid="{3941761D-576C-4306-AEE5-BA1B08624830}"/>
    <cellStyle name="Normal 6 2 2 2 2 3" xfId="1203" xr:uid="{B3C45318-50DC-4BC7-B3F8-2DCE19EA7995}"/>
    <cellStyle name="Normal 6 2 2 2 2 3 2" xfId="2653" xr:uid="{3F9774E0-1A83-4843-B714-8BC7B2BFA3B3}"/>
    <cellStyle name="Normal 6 2 2 2 2 3 2 2" xfId="8443" xr:uid="{488067E9-4628-4531-AA5E-160F5B6119E9}"/>
    <cellStyle name="Normal 6 2 2 2 2 3 2 3" xfId="5547" xr:uid="{6F2C73F4-FD1F-4137-9F25-C5F549C412CE}"/>
    <cellStyle name="Normal 6 2 2 2 2 3 3" xfId="7002" xr:uid="{FF0567A6-EB3D-474C-9F1B-0C950924EBC9}"/>
    <cellStyle name="Normal 6 2 2 2 2 3 4" xfId="4106" xr:uid="{CE062671-3C5A-4011-91B8-DABEA5558BB0}"/>
    <cellStyle name="Normal 6 2 2 2 2 4" xfId="2651" xr:uid="{ABFD7540-2CF4-40F9-8713-311FCC7ECF07}"/>
    <cellStyle name="Normal 6 2 2 2 2 4 2" xfId="8441" xr:uid="{DB2E9BFA-7CEE-45A2-9994-54E4396B7421}"/>
    <cellStyle name="Normal 6 2 2 2 2 4 3" xfId="5545" xr:uid="{01289753-CD5F-4838-A1C4-5984E21A014B}"/>
    <cellStyle name="Normal 6 2 2 2 2 5" xfId="7000" xr:uid="{7C6029D2-AE1E-44D5-98B2-BC7C317CD910}"/>
    <cellStyle name="Normal 6 2 2 2 2 6" xfId="4104" xr:uid="{F6D7733B-2FA2-4F2D-B6EB-977779A8E31E}"/>
    <cellStyle name="Normal 6 2 2 2 3" xfId="1204" xr:uid="{33E8EE2F-7CC8-4E6A-82AC-7B07779BCA0B}"/>
    <cellStyle name="Normal 6 2 2 2 3 2" xfId="1205" xr:uid="{94C4A52B-BD7C-48F4-BC9F-9275788D7D96}"/>
    <cellStyle name="Normal 6 2 2 2 3 2 2" xfId="2655" xr:uid="{C0D065EF-9A92-4505-9431-A19AD643D027}"/>
    <cellStyle name="Normal 6 2 2 2 3 2 2 2" xfId="8445" xr:uid="{8DD81274-A4B4-4474-AA8E-6B5592704699}"/>
    <cellStyle name="Normal 6 2 2 2 3 2 2 3" xfId="5549" xr:uid="{D127F20D-6A2F-421B-B793-5262454C2A9D}"/>
    <cellStyle name="Normal 6 2 2 2 3 2 3" xfId="7004" xr:uid="{9561AFDA-4E1A-4F01-BE4F-5E310BA147FF}"/>
    <cellStyle name="Normal 6 2 2 2 3 2 4" xfId="4108" xr:uid="{FF8CC7C5-0479-4779-8415-17111F36F390}"/>
    <cellStyle name="Normal 6 2 2 2 3 3" xfId="1206" xr:uid="{EB5C0E41-4D41-40B3-A046-BF224A655239}"/>
    <cellStyle name="Normal 6 2 2 2 3 3 2" xfId="2656" xr:uid="{E292FCC4-F141-4F58-AFB1-BF1CEC8A07E3}"/>
    <cellStyle name="Normal 6 2 2 2 3 3 2 2" xfId="8446" xr:uid="{418361BD-C829-44BF-8B3C-03DB11B1BFA8}"/>
    <cellStyle name="Normal 6 2 2 2 3 3 2 3" xfId="5550" xr:uid="{24375774-3CC0-4E15-BA14-A8554E75D8C5}"/>
    <cellStyle name="Normal 6 2 2 2 3 3 3" xfId="7005" xr:uid="{E0FB4E52-41AD-4EF8-B4FA-B8CAACFF5B99}"/>
    <cellStyle name="Normal 6 2 2 2 3 3 4" xfId="4109" xr:uid="{06BCF8D1-E78B-4C96-A461-415B08FEFDE1}"/>
    <cellStyle name="Normal 6 2 2 2 3 4" xfId="2654" xr:uid="{65B7E5D8-1A4C-48A0-9328-21BD10C5D42D}"/>
    <cellStyle name="Normal 6 2 2 2 3 4 2" xfId="8444" xr:uid="{BBCCECCA-8E2A-4368-9A51-9D7A90D3577A}"/>
    <cellStyle name="Normal 6 2 2 2 3 4 3" xfId="5548" xr:uid="{F5B05DCA-C784-46F4-9E24-6D87C8B6D8D5}"/>
    <cellStyle name="Normal 6 2 2 2 3 5" xfId="7003" xr:uid="{9FE046DC-FAFC-405C-B9A4-2567B87769CB}"/>
    <cellStyle name="Normal 6 2 2 2 3 6" xfId="4107" xr:uid="{11820E76-855F-442F-8047-7214B3BB45A1}"/>
    <cellStyle name="Normal 6 2 2 2 4" xfId="1207" xr:uid="{34F5B169-AC83-44B7-8A33-28F8D520C9DD}"/>
    <cellStyle name="Normal 6 2 2 2 4 2" xfId="1208" xr:uid="{DF15AA29-1F5A-4E6C-BB08-A8AE110E6BBF}"/>
    <cellStyle name="Normal 6 2 2 2 4 2 2" xfId="2658" xr:uid="{4EAE5FA8-D67A-40A3-B429-CD350AC23E6C}"/>
    <cellStyle name="Normal 6 2 2 2 4 2 2 2" xfId="8448" xr:uid="{BCCF21BF-9E68-413C-9C76-C7291AFBB893}"/>
    <cellStyle name="Normal 6 2 2 2 4 2 2 3" xfId="5552" xr:uid="{E6F06623-05B4-440F-8F05-07A09E51F164}"/>
    <cellStyle name="Normal 6 2 2 2 4 2 3" xfId="7007" xr:uid="{9A0B82F9-8089-4910-8A33-12238773C30C}"/>
    <cellStyle name="Normal 6 2 2 2 4 2 4" xfId="4111" xr:uid="{8CE2DD47-0BC7-4588-97E8-17BBA74AE57E}"/>
    <cellStyle name="Normal 6 2 2 2 4 3" xfId="1209" xr:uid="{9C5F77F4-913D-4598-9F5F-7AE4F905614F}"/>
    <cellStyle name="Normal 6 2 2 2 4 3 2" xfId="2659" xr:uid="{DF4B9F96-0170-4BCA-B619-77E91FAADD05}"/>
    <cellStyle name="Normal 6 2 2 2 4 3 2 2" xfId="8449" xr:uid="{F4E7A26C-A8A2-4B31-B314-FF56457CF641}"/>
    <cellStyle name="Normal 6 2 2 2 4 3 2 3" xfId="5553" xr:uid="{056F99E7-086E-4559-BF72-43B6C8CCE841}"/>
    <cellStyle name="Normal 6 2 2 2 4 3 3" xfId="7008" xr:uid="{AB2A6363-C505-4FC2-9255-2C77BFD9170B}"/>
    <cellStyle name="Normal 6 2 2 2 4 3 4" xfId="4112" xr:uid="{60A3F6D3-A8E6-42F6-BFC4-E768377EBD6D}"/>
    <cellStyle name="Normal 6 2 2 2 4 4" xfId="2657" xr:uid="{CA6A96BA-E492-4610-AE4D-D364B967B893}"/>
    <cellStyle name="Normal 6 2 2 2 4 4 2" xfId="8447" xr:uid="{090B3FF5-758C-494A-8118-00F0C445798E}"/>
    <cellStyle name="Normal 6 2 2 2 4 4 3" xfId="5551" xr:uid="{86709EE3-B659-4F0F-8407-FB08D1174BDA}"/>
    <cellStyle name="Normal 6 2 2 2 4 5" xfId="7006" xr:uid="{1A646AC6-8E32-40E3-80B1-1465DF6A8501}"/>
    <cellStyle name="Normal 6 2 2 2 4 6" xfId="4110" xr:uid="{4E060C17-64A8-4515-9A39-AB755F52BB03}"/>
    <cellStyle name="Normal 6 2 2 2 5" xfId="1210" xr:uid="{5152A4DF-CF3B-4D3C-A3EA-177F7FCE35CC}"/>
    <cellStyle name="Normal 6 2 2 2 5 2" xfId="2660" xr:uid="{16625137-FDBF-4C43-8586-EA46B31FA472}"/>
    <cellStyle name="Normal 6 2 2 2 5 2 2" xfId="8450" xr:uid="{58F13695-9726-40DD-BDD1-AD84F7FCD126}"/>
    <cellStyle name="Normal 6 2 2 2 5 2 3" xfId="5554" xr:uid="{027374EC-F806-4207-911D-8287E1F33468}"/>
    <cellStyle name="Normal 6 2 2 2 5 3" xfId="7009" xr:uid="{5D0AA022-F31E-489D-9D38-2A70A79CAB3C}"/>
    <cellStyle name="Normal 6 2 2 2 5 4" xfId="4113" xr:uid="{A78B0E6E-A159-41F0-A980-915BFC7CCF37}"/>
    <cellStyle name="Normal 6 2 2 2 6" xfId="1211" xr:uid="{A6A864B4-E9E5-4BB8-AFF7-C860720E67A6}"/>
    <cellStyle name="Normal 6 2 2 2 6 2" xfId="2661" xr:uid="{A483551F-6B37-4ED0-960C-45631717C69B}"/>
    <cellStyle name="Normal 6 2 2 2 6 2 2" xfId="8451" xr:uid="{0DD6F8FA-BDCE-4EDD-A2C3-7236467107DC}"/>
    <cellStyle name="Normal 6 2 2 2 6 2 3" xfId="5555" xr:uid="{6CC7BDDA-F719-4D77-A986-08B20A4C3D95}"/>
    <cellStyle name="Normal 6 2 2 2 6 3" xfId="7010" xr:uid="{D87670C2-CDE5-462B-AB7F-F25DEB0BA53C}"/>
    <cellStyle name="Normal 6 2 2 2 6 4" xfId="4114" xr:uid="{E7DF2261-3449-426A-B9ED-E671B492305F}"/>
    <cellStyle name="Normal 6 2 2 2 7" xfId="2650" xr:uid="{2B149CCF-8F8F-45D1-AB72-C66E4F2C2D2A}"/>
    <cellStyle name="Normal 6 2 2 2 7 2" xfId="8440" xr:uid="{F0353350-5FE1-4FA3-AE2F-E017CAC8CF42}"/>
    <cellStyle name="Normal 6 2 2 2 7 3" xfId="5544" xr:uid="{5EF2AC9E-B8F6-444C-88DF-914C54673EB3}"/>
    <cellStyle name="Normal 6 2 2 2 8" xfId="6999" xr:uid="{70575AE3-15AE-4D5D-AF3F-D81E9D761445}"/>
    <cellStyle name="Normal 6 2 2 2 9" xfId="4103" xr:uid="{7C17C01E-E0EE-4C83-A6FB-C207DBF0AED3}"/>
    <cellStyle name="Normal 6 2 2 3" xfId="1212" xr:uid="{0550BA33-16D6-45A1-A882-59A556863226}"/>
    <cellStyle name="Normal 6 2 2 3 2" xfId="1213" xr:uid="{DEB9F720-237D-4819-B5EF-078733BB4753}"/>
    <cellStyle name="Normal 6 2 2 3 2 2" xfId="2663" xr:uid="{2C8E865B-111F-4E7F-B435-299F8F8B0A4A}"/>
    <cellStyle name="Normal 6 2 2 3 2 2 2" xfId="8453" xr:uid="{DBCCE7E3-B013-4C02-A499-5AB05CAA143A}"/>
    <cellStyle name="Normal 6 2 2 3 2 2 3" xfId="5557" xr:uid="{3DD4E1A0-7871-4694-A0CC-BADDCCE08C8D}"/>
    <cellStyle name="Normal 6 2 2 3 2 3" xfId="7012" xr:uid="{DFFDA413-9D97-4EDA-9BF9-50304108484E}"/>
    <cellStyle name="Normal 6 2 2 3 2 4" xfId="4116" xr:uid="{CA272D1A-3C9C-46E4-B346-087F3CFDA806}"/>
    <cellStyle name="Normal 6 2 2 3 3" xfId="1214" xr:uid="{07C793F7-AED9-4080-8246-220E62075FF3}"/>
    <cellStyle name="Normal 6 2 2 3 3 2" xfId="2664" xr:uid="{77141D05-221B-45D1-B7ED-E8B5646951F0}"/>
    <cellStyle name="Normal 6 2 2 3 3 2 2" xfId="8454" xr:uid="{64E70775-7414-48CA-9FD9-DEE5B47A7117}"/>
    <cellStyle name="Normal 6 2 2 3 3 2 3" xfId="5558" xr:uid="{01985DB5-914D-4923-8812-EFD849824770}"/>
    <cellStyle name="Normal 6 2 2 3 3 3" xfId="7013" xr:uid="{49813A11-9974-436A-9BFD-A4BCBE0B83F6}"/>
    <cellStyle name="Normal 6 2 2 3 3 4" xfId="4117" xr:uid="{613E057C-B662-4B97-AB65-32D93C60755D}"/>
    <cellStyle name="Normal 6 2 2 3 4" xfId="2662" xr:uid="{09B32B08-0314-40D8-8017-0E7A2215BD0F}"/>
    <cellStyle name="Normal 6 2 2 3 4 2" xfId="8452" xr:uid="{B76B83DF-2256-45A7-AF1B-ADD6CAEE4FA8}"/>
    <cellStyle name="Normal 6 2 2 3 4 3" xfId="5556" xr:uid="{C85D9042-D1A9-4FD4-ACA9-A685547FFE63}"/>
    <cellStyle name="Normal 6 2 2 3 5" xfId="7011" xr:uid="{B014386B-6406-472C-AEB9-7FE8B03D7D18}"/>
    <cellStyle name="Normal 6 2 2 3 6" xfId="4115" xr:uid="{134E797E-E43B-49EC-8655-71BA9E1AA050}"/>
    <cellStyle name="Normal 6 2 2 4" xfId="1215" xr:uid="{BE73A8E1-3852-40ED-BB33-6EDB68E66DA0}"/>
    <cellStyle name="Normal 6 2 2 4 2" xfId="1216" xr:uid="{618B1EBB-DD2A-41F0-83C4-AD6CA1C58C8B}"/>
    <cellStyle name="Normal 6 2 2 4 2 2" xfId="2666" xr:uid="{7FEBBE31-2E53-44EF-8FBE-4E0E43D27326}"/>
    <cellStyle name="Normal 6 2 2 4 2 2 2" xfId="8456" xr:uid="{DAB98DC7-0598-4A36-9108-9621D656E124}"/>
    <cellStyle name="Normal 6 2 2 4 2 2 3" xfId="5560" xr:uid="{21AC44CE-3229-4501-A9EF-CE1D4FFD4B0C}"/>
    <cellStyle name="Normal 6 2 2 4 2 3" xfId="7015" xr:uid="{976493A7-1F2E-47DF-B488-1DC9267D4306}"/>
    <cellStyle name="Normal 6 2 2 4 2 4" xfId="4119" xr:uid="{37E4DA56-85DF-4251-8BD2-DFBD5545C499}"/>
    <cellStyle name="Normal 6 2 2 4 3" xfId="1217" xr:uid="{0E5AE387-82D4-441B-B306-86E9B863747B}"/>
    <cellStyle name="Normal 6 2 2 4 3 2" xfId="2667" xr:uid="{47A937F8-9295-4E99-870D-82C09190B748}"/>
    <cellStyle name="Normal 6 2 2 4 3 2 2" xfId="8457" xr:uid="{160AC283-70D8-466F-AD62-1902698C0E7A}"/>
    <cellStyle name="Normal 6 2 2 4 3 2 3" xfId="5561" xr:uid="{4C9BFF1B-6E89-4B66-A935-79D64B2A9648}"/>
    <cellStyle name="Normal 6 2 2 4 3 3" xfId="7016" xr:uid="{3BB6F634-E85D-4A4F-9A09-E77946281C6E}"/>
    <cellStyle name="Normal 6 2 2 4 3 4" xfId="4120" xr:uid="{68732563-D730-428C-8744-3C26ED6D23D5}"/>
    <cellStyle name="Normal 6 2 2 4 4" xfId="2665" xr:uid="{DEB4F993-4CF9-4FD9-9AA5-60B264CCFF7F}"/>
    <cellStyle name="Normal 6 2 2 4 4 2" xfId="8455" xr:uid="{79E55933-7D95-4B92-B49D-E122E40E6B82}"/>
    <cellStyle name="Normal 6 2 2 4 4 3" xfId="5559" xr:uid="{AA6F5FB5-F02A-47F0-8FFE-E27B326BB530}"/>
    <cellStyle name="Normal 6 2 2 4 5" xfId="7014" xr:uid="{F9602E8E-8FC0-43AF-BABD-4D363D72D34A}"/>
    <cellStyle name="Normal 6 2 2 4 6" xfId="4118" xr:uid="{5984A0D5-9CED-4C75-A599-DA293D7B9DA2}"/>
    <cellStyle name="Normal 6 2 2 5" xfId="1218" xr:uid="{7C0D94A3-9973-4429-828D-C9534D070F71}"/>
    <cellStyle name="Normal 6 2 2 5 2" xfId="1219" xr:uid="{E63FF4FE-30AA-4556-9216-FD42D29585D6}"/>
    <cellStyle name="Normal 6 2 2 5 2 2" xfId="2669" xr:uid="{BFD84740-52CE-49DD-99BD-27E30EF298D1}"/>
    <cellStyle name="Normal 6 2 2 5 2 2 2" xfId="8459" xr:uid="{079B4C5F-FA95-400F-8351-1FE08B534A89}"/>
    <cellStyle name="Normal 6 2 2 5 2 2 3" xfId="5563" xr:uid="{EC9A4A55-54B9-4D73-987E-5D42A7C865DD}"/>
    <cellStyle name="Normal 6 2 2 5 2 3" xfId="7018" xr:uid="{6CCAAA76-4A5B-4F5F-A39A-9DDD193592AE}"/>
    <cellStyle name="Normal 6 2 2 5 2 4" xfId="4122" xr:uid="{CA875C81-24DA-4394-B817-3152DF6D16A9}"/>
    <cellStyle name="Normal 6 2 2 5 3" xfId="1220" xr:uid="{055B8E33-F19C-40C3-A1F2-7E954315F7F1}"/>
    <cellStyle name="Normal 6 2 2 5 3 2" xfId="2670" xr:uid="{000214C5-E962-4BFF-A3BA-54B58AAD4C04}"/>
    <cellStyle name="Normal 6 2 2 5 3 2 2" xfId="8460" xr:uid="{E8ADBB10-51E8-40A4-A99E-AC3DF2E38B6F}"/>
    <cellStyle name="Normal 6 2 2 5 3 2 3" xfId="5564" xr:uid="{C053F803-55E2-47A0-B8FB-11FA440127FC}"/>
    <cellStyle name="Normal 6 2 2 5 3 3" xfId="7019" xr:uid="{7FCD48A6-DD02-4E35-A57D-C93D915D5601}"/>
    <cellStyle name="Normal 6 2 2 5 3 4" xfId="4123" xr:uid="{A99A5998-5914-4845-85F5-27EB23AD1304}"/>
    <cellStyle name="Normal 6 2 2 5 4" xfId="2668" xr:uid="{9F71D0AF-0194-4DAF-BA92-9E8254D8BE88}"/>
    <cellStyle name="Normal 6 2 2 5 4 2" xfId="8458" xr:uid="{604B32C9-C4A9-482C-95DF-C23909515696}"/>
    <cellStyle name="Normal 6 2 2 5 4 3" xfId="5562" xr:uid="{E4975835-DF77-4031-83A1-CDD75204AB67}"/>
    <cellStyle name="Normal 6 2 2 5 5" xfId="7017" xr:uid="{6C495278-4A24-4AA6-9746-7F3007B7D2CE}"/>
    <cellStyle name="Normal 6 2 2 5 6" xfId="4121" xr:uid="{CC6AA808-869D-4B76-9B19-C7CA25DC1DE5}"/>
    <cellStyle name="Normal 6 2 2 6" xfId="1221" xr:uid="{1EF1CC0C-74F3-455F-ABCF-6E0D9D44F5AD}"/>
    <cellStyle name="Normal 6 2 2 6 2" xfId="2671" xr:uid="{1A9559ED-1FE2-4B52-B62D-C33BEF658E99}"/>
    <cellStyle name="Normal 6 2 2 6 2 2" xfId="8461" xr:uid="{A02EC5CD-AA85-415A-88D7-BF7C65B4BE7B}"/>
    <cellStyle name="Normal 6 2 2 6 2 3" xfId="5565" xr:uid="{EEF242C9-D754-456C-921A-B7B0F167AB11}"/>
    <cellStyle name="Normal 6 2 2 6 3" xfId="7020" xr:uid="{52B1281D-5F73-40AF-A9EA-FABFF8A0C19B}"/>
    <cellStyle name="Normal 6 2 2 6 4" xfId="4124" xr:uid="{ABF42943-08AF-4B5E-BC59-9914A917DCB6}"/>
    <cellStyle name="Normal 6 2 2 7" xfId="1222" xr:uid="{97498EA7-57B6-45F3-8837-939F5ADC43BA}"/>
    <cellStyle name="Normal 6 2 2 7 2" xfId="2672" xr:uid="{6C367425-6F6D-46BA-86E1-30FF0F938CEA}"/>
    <cellStyle name="Normal 6 2 2 7 2 2" xfId="8462" xr:uid="{138610BA-A4CF-4DC6-A0C9-FAA5CA8A1FC0}"/>
    <cellStyle name="Normal 6 2 2 7 2 3" xfId="5566" xr:uid="{AECAD3AC-3FCD-4646-A03E-1546C326B97C}"/>
    <cellStyle name="Normal 6 2 2 7 3" xfId="7021" xr:uid="{0F792CE0-3687-423F-AE87-267E8ABB6ACD}"/>
    <cellStyle name="Normal 6 2 2 7 4" xfId="4125" xr:uid="{A79DB088-0E61-437B-8DCA-EDDCA1D9D85C}"/>
    <cellStyle name="Normal 6 2 2 8" xfId="2649" xr:uid="{3FB3EACC-7D37-4271-87A9-772D52836C99}"/>
    <cellStyle name="Normal 6 2 2 8 2" xfId="8439" xr:uid="{D189130F-C702-4321-B7FD-ACCD6E840461}"/>
    <cellStyle name="Normal 6 2 2 8 3" xfId="5543" xr:uid="{A05993C5-392B-4270-B208-B670ED99963C}"/>
    <cellStyle name="Normal 6 2 2 9" xfId="6998" xr:uid="{0E13E7B9-34C2-4BCA-9B1F-55B5D8ED494B}"/>
    <cellStyle name="Normal 6 2 3" xfId="1223" xr:uid="{8DB3C8B4-6F1B-4569-9903-054CEE491D22}"/>
    <cellStyle name="Normal 6 2 3 10" xfId="4126" xr:uid="{8EDC49BB-B64B-49AC-9B8A-DFC79166B3E5}"/>
    <cellStyle name="Normal 6 2 3 2" xfId="1224" xr:uid="{9F01E326-247C-484B-9732-575DCC54A407}"/>
    <cellStyle name="Normal 6 2 3 2 2" xfId="1225" xr:uid="{53BF0A12-9227-4886-9B43-71AC0D80EA4E}"/>
    <cellStyle name="Normal 6 2 3 2 2 2" xfId="1226" xr:uid="{8715D102-B1EA-44BD-A3F7-14AAB710274D}"/>
    <cellStyle name="Normal 6 2 3 2 2 2 2" xfId="2676" xr:uid="{9E1B0F46-2576-4632-B65C-3A23B4CC238D}"/>
    <cellStyle name="Normal 6 2 3 2 2 2 2 2" xfId="8466" xr:uid="{F40E3291-FDB6-494D-8141-AC5CB1CB07D3}"/>
    <cellStyle name="Normal 6 2 3 2 2 2 2 3" xfId="5570" xr:uid="{1FB86D3C-0052-4FEC-83D0-7E5B3F06233E}"/>
    <cellStyle name="Normal 6 2 3 2 2 2 3" xfId="7025" xr:uid="{BBE1AA69-5774-4DBE-9F1D-11C309CC9608}"/>
    <cellStyle name="Normal 6 2 3 2 2 2 4" xfId="4129" xr:uid="{75ED6B69-8E72-4613-86E0-8F6CC6C0FAE4}"/>
    <cellStyle name="Normal 6 2 3 2 2 3" xfId="1227" xr:uid="{BA43FF45-19D5-4C96-89BD-6DFAC35DD032}"/>
    <cellStyle name="Normal 6 2 3 2 2 3 2" xfId="2677" xr:uid="{02E3B2DD-5B6C-4397-BCD1-886C0C7EC0FE}"/>
    <cellStyle name="Normal 6 2 3 2 2 3 2 2" xfId="8467" xr:uid="{12C3782C-C4D1-439E-9456-AD0595A9444F}"/>
    <cellStyle name="Normal 6 2 3 2 2 3 2 3" xfId="5571" xr:uid="{3CB56249-8CF0-4BE7-B5A2-CA967E5A0B9A}"/>
    <cellStyle name="Normal 6 2 3 2 2 3 3" xfId="7026" xr:uid="{8C4A1A37-1B7C-421B-8FAC-0A520AF8470E}"/>
    <cellStyle name="Normal 6 2 3 2 2 3 4" xfId="4130" xr:uid="{0064ACE8-B551-4176-9529-8DE3B04B89D3}"/>
    <cellStyle name="Normal 6 2 3 2 2 4" xfId="2675" xr:uid="{6EF0C7DB-A815-47C4-819A-D6F5BC1C7CBB}"/>
    <cellStyle name="Normal 6 2 3 2 2 4 2" xfId="8465" xr:uid="{7859C60E-5F66-4480-9067-F07C3E567EB6}"/>
    <cellStyle name="Normal 6 2 3 2 2 4 3" xfId="5569" xr:uid="{700A8F9E-24B5-4919-B891-6A25EE77DEE1}"/>
    <cellStyle name="Normal 6 2 3 2 2 5" xfId="7024" xr:uid="{EC77216D-0989-4AFD-A530-6E08DB45F4D7}"/>
    <cellStyle name="Normal 6 2 3 2 2 6" xfId="4128" xr:uid="{931BEFED-AF2A-4CFE-AC15-DB9F376AD161}"/>
    <cellStyle name="Normal 6 2 3 2 3" xfId="1228" xr:uid="{CB90509E-A323-4EBC-9922-48EB1786B18B}"/>
    <cellStyle name="Normal 6 2 3 2 3 2" xfId="1229" xr:uid="{F1FF460F-967B-4773-A708-F8196F725FB7}"/>
    <cellStyle name="Normal 6 2 3 2 3 2 2" xfId="2679" xr:uid="{E9FA8EAB-688D-441C-AD38-43052EAD697D}"/>
    <cellStyle name="Normal 6 2 3 2 3 2 2 2" xfId="8469" xr:uid="{B1352E84-BE6A-48F3-A0E4-D9C653B5B854}"/>
    <cellStyle name="Normal 6 2 3 2 3 2 2 3" xfId="5573" xr:uid="{03750C01-5779-421E-A221-32FDF116698D}"/>
    <cellStyle name="Normal 6 2 3 2 3 2 3" xfId="7028" xr:uid="{CBFBC90A-2C12-4590-9FD6-4E8B61BA130C}"/>
    <cellStyle name="Normal 6 2 3 2 3 2 4" xfId="4132" xr:uid="{8D675E86-00D1-4511-9BC8-206E78083CE5}"/>
    <cellStyle name="Normal 6 2 3 2 3 3" xfId="1230" xr:uid="{5F4EBF3C-5E61-4FE3-886C-C1F02216D80D}"/>
    <cellStyle name="Normal 6 2 3 2 3 3 2" xfId="2680" xr:uid="{15FC95F7-2BA4-4EC3-9136-862F031344F8}"/>
    <cellStyle name="Normal 6 2 3 2 3 3 2 2" xfId="8470" xr:uid="{6FAC7F56-F3F1-4600-915C-7F02424ACFF7}"/>
    <cellStyle name="Normal 6 2 3 2 3 3 2 3" xfId="5574" xr:uid="{80C75C65-B11B-44C8-89BC-71630AC91934}"/>
    <cellStyle name="Normal 6 2 3 2 3 3 3" xfId="7029" xr:uid="{A1FF762D-E940-4B05-9C52-9A69C3FFDCCA}"/>
    <cellStyle name="Normal 6 2 3 2 3 3 4" xfId="4133" xr:uid="{5D1DA404-2EFC-4177-96D0-D26EE3BE269C}"/>
    <cellStyle name="Normal 6 2 3 2 3 4" xfId="2678" xr:uid="{B151142E-3A8E-45A1-B80A-975257431B3C}"/>
    <cellStyle name="Normal 6 2 3 2 3 4 2" xfId="8468" xr:uid="{7CD64C42-2631-4614-B72F-CDD74AAB6C8B}"/>
    <cellStyle name="Normal 6 2 3 2 3 4 3" xfId="5572" xr:uid="{E30F43B7-883D-4D0D-9946-3A2F43F0AC25}"/>
    <cellStyle name="Normal 6 2 3 2 3 5" xfId="7027" xr:uid="{377CFEE6-E7FE-41E5-8027-48DA0C14CD54}"/>
    <cellStyle name="Normal 6 2 3 2 3 6" xfId="4131" xr:uid="{04729350-6A59-4D0E-B40E-78D13063A66E}"/>
    <cellStyle name="Normal 6 2 3 2 4" xfId="1231" xr:uid="{E8258EBB-6A21-4575-9F68-3ACF0792A6A6}"/>
    <cellStyle name="Normal 6 2 3 2 4 2" xfId="1232" xr:uid="{B7038443-1466-499E-8C23-3BD2F59DE44E}"/>
    <cellStyle name="Normal 6 2 3 2 4 2 2" xfId="2682" xr:uid="{A83EC29C-FBDF-4A85-8A4C-B3A5568BCA54}"/>
    <cellStyle name="Normal 6 2 3 2 4 2 2 2" xfId="8472" xr:uid="{239CF7E2-EFF9-4D15-B3C5-0BAA20A1BB16}"/>
    <cellStyle name="Normal 6 2 3 2 4 2 2 3" xfId="5576" xr:uid="{2B00ABB5-EF25-4020-AC9D-B4D69193EF20}"/>
    <cellStyle name="Normal 6 2 3 2 4 2 3" xfId="7031" xr:uid="{FE5685C7-B789-4B11-83F0-12400F9F735D}"/>
    <cellStyle name="Normal 6 2 3 2 4 2 4" xfId="4135" xr:uid="{7501EC3E-8BE1-46AE-BE77-6DD8E25A50C7}"/>
    <cellStyle name="Normal 6 2 3 2 4 3" xfId="1233" xr:uid="{C4F8F8A7-8208-467F-85D1-F2084B614799}"/>
    <cellStyle name="Normal 6 2 3 2 4 3 2" xfId="2683" xr:uid="{D13ACA53-4ACF-486A-B6CE-738A1CA56933}"/>
    <cellStyle name="Normal 6 2 3 2 4 3 2 2" xfId="8473" xr:uid="{52331513-106B-45CE-B211-8221EE5BF065}"/>
    <cellStyle name="Normal 6 2 3 2 4 3 2 3" xfId="5577" xr:uid="{F43A8F7A-1FFE-4582-80DE-31682D0DE8F3}"/>
    <cellStyle name="Normal 6 2 3 2 4 3 3" xfId="7032" xr:uid="{2D5D990B-F10B-439A-8B1A-2A509DB141C0}"/>
    <cellStyle name="Normal 6 2 3 2 4 3 4" xfId="4136" xr:uid="{1E645C5E-AA4B-446D-88A6-4745A509CF9E}"/>
    <cellStyle name="Normal 6 2 3 2 4 4" xfId="2681" xr:uid="{4DF0A27B-4578-4EE9-940C-8BA6F9639EB9}"/>
    <cellStyle name="Normal 6 2 3 2 4 4 2" xfId="8471" xr:uid="{B58472A7-0458-4C2C-97AC-751A37A83358}"/>
    <cellStyle name="Normal 6 2 3 2 4 4 3" xfId="5575" xr:uid="{BEB1B376-90C9-4A9C-B909-0A6F0D694F87}"/>
    <cellStyle name="Normal 6 2 3 2 4 5" xfId="7030" xr:uid="{21654AD2-A597-4AE0-BC87-5C40DD21D523}"/>
    <cellStyle name="Normal 6 2 3 2 4 6" xfId="4134" xr:uid="{42758E0A-DF91-479D-ABE8-AF0AD3C954D1}"/>
    <cellStyle name="Normal 6 2 3 2 5" xfId="1234" xr:uid="{BD329121-5D9C-4FA1-B7B8-644A2FC5DCAD}"/>
    <cellStyle name="Normal 6 2 3 2 5 2" xfId="2684" xr:uid="{F08818D7-AF6B-4518-B557-85B4F7BF8149}"/>
    <cellStyle name="Normal 6 2 3 2 5 2 2" xfId="8474" xr:uid="{0E184D33-CC4C-4481-A714-3F99262D0018}"/>
    <cellStyle name="Normal 6 2 3 2 5 2 3" xfId="5578" xr:uid="{45E3A8D6-78B6-4462-A969-AB97161D14C7}"/>
    <cellStyle name="Normal 6 2 3 2 5 3" xfId="7033" xr:uid="{743FA3D0-258B-4390-A627-D096A82F740A}"/>
    <cellStyle name="Normal 6 2 3 2 5 4" xfId="4137" xr:uid="{68CEFBAE-2EB1-41A5-8E0D-80908304EE13}"/>
    <cellStyle name="Normal 6 2 3 2 6" xfId="1235" xr:uid="{2B080D15-E39D-433C-B82F-3B0298C07C4E}"/>
    <cellStyle name="Normal 6 2 3 2 6 2" xfId="2685" xr:uid="{E1436040-8F98-4B34-8740-9681B576BC3F}"/>
    <cellStyle name="Normal 6 2 3 2 6 2 2" xfId="8475" xr:uid="{28309B78-FCD0-47BB-B14D-493784DBC652}"/>
    <cellStyle name="Normal 6 2 3 2 6 2 3" xfId="5579" xr:uid="{0117900E-2A2E-40C1-B335-689B49DE1C7B}"/>
    <cellStyle name="Normal 6 2 3 2 6 3" xfId="7034" xr:uid="{BCCCA3EB-077F-4C84-BB67-51925EBE1BC3}"/>
    <cellStyle name="Normal 6 2 3 2 6 4" xfId="4138" xr:uid="{AB70D0DA-FBD9-45F0-A814-9C22BEFEC8D9}"/>
    <cellStyle name="Normal 6 2 3 2 7" xfId="2674" xr:uid="{2DA7FDFC-D9B1-4D5C-9A2A-97A0C72C1DE2}"/>
    <cellStyle name="Normal 6 2 3 2 7 2" xfId="8464" xr:uid="{32CEBCF8-1239-41DB-925D-5622643CAA6D}"/>
    <cellStyle name="Normal 6 2 3 2 7 3" xfId="5568" xr:uid="{0678A3E0-7B73-4E5A-B8BD-D56055EE9E83}"/>
    <cellStyle name="Normal 6 2 3 2 8" xfId="7023" xr:uid="{DC1EB7C2-2624-4FFC-A86A-D45D56E89FB4}"/>
    <cellStyle name="Normal 6 2 3 2 9" xfId="4127" xr:uid="{507B0F38-D0B3-4F47-9B95-20461B5F3F14}"/>
    <cellStyle name="Normal 6 2 3 3" xfId="1236" xr:uid="{2B2EA01A-586D-4765-B8E2-C3DB387495D0}"/>
    <cellStyle name="Normal 6 2 3 3 2" xfId="1237" xr:uid="{4721A539-1E36-43FC-991A-4505A973EF83}"/>
    <cellStyle name="Normal 6 2 3 3 2 2" xfId="2687" xr:uid="{E50A7CAE-AADE-4860-85BF-B608A684C079}"/>
    <cellStyle name="Normal 6 2 3 3 2 2 2" xfId="8477" xr:uid="{5B030DF6-BF0E-4B79-B382-C8A27404A6AD}"/>
    <cellStyle name="Normal 6 2 3 3 2 2 3" xfId="5581" xr:uid="{1543FBA7-5A03-4C28-BD70-D920E7A43399}"/>
    <cellStyle name="Normal 6 2 3 3 2 3" xfId="7036" xr:uid="{5594BA99-FE87-4B17-8477-D0B25D04E4BF}"/>
    <cellStyle name="Normal 6 2 3 3 2 4" xfId="4140" xr:uid="{167DEC5F-7022-4A13-9275-6A2C270BB1F7}"/>
    <cellStyle name="Normal 6 2 3 3 3" xfId="1238" xr:uid="{229DCDA9-7DFA-4201-BC80-995AF1CE95DA}"/>
    <cellStyle name="Normal 6 2 3 3 3 2" xfId="2688" xr:uid="{755CA24B-FEE7-4847-9471-67573D5BEC3A}"/>
    <cellStyle name="Normal 6 2 3 3 3 2 2" xfId="8478" xr:uid="{E0558CA8-65DF-45AA-A666-131A49E78698}"/>
    <cellStyle name="Normal 6 2 3 3 3 2 3" xfId="5582" xr:uid="{7FC80A33-9DE9-4581-97F7-FF22B667109A}"/>
    <cellStyle name="Normal 6 2 3 3 3 3" xfId="7037" xr:uid="{7E70ADD9-B157-4F3F-86BD-9F3A9F0CD14A}"/>
    <cellStyle name="Normal 6 2 3 3 3 4" xfId="4141" xr:uid="{1F52FE64-FBA5-46FC-95A1-CD39E9BCC526}"/>
    <cellStyle name="Normal 6 2 3 3 4" xfId="2686" xr:uid="{CD24E6AB-9197-421B-94F1-C450BB9F7766}"/>
    <cellStyle name="Normal 6 2 3 3 4 2" xfId="8476" xr:uid="{17F0B121-4C1A-408D-ABCB-52966863E7E7}"/>
    <cellStyle name="Normal 6 2 3 3 4 3" xfId="5580" xr:uid="{E89F7A39-8A59-472C-9580-0933D5CA0630}"/>
    <cellStyle name="Normal 6 2 3 3 5" xfId="7035" xr:uid="{CB820FD9-78FF-475B-80D5-024D845C8D2E}"/>
    <cellStyle name="Normal 6 2 3 3 6" xfId="4139" xr:uid="{DC6C8752-DECF-4B6B-AA9A-23C051767EB7}"/>
    <cellStyle name="Normal 6 2 3 4" xfId="1239" xr:uid="{22E53B9E-938F-497D-8B19-B1C90D664489}"/>
    <cellStyle name="Normal 6 2 3 4 2" xfId="1240" xr:uid="{B4CDB739-4160-481B-92F4-0D53E69E87D0}"/>
    <cellStyle name="Normal 6 2 3 4 2 2" xfId="2690" xr:uid="{53059FF4-09BD-4F80-A4CC-7227A41763D1}"/>
    <cellStyle name="Normal 6 2 3 4 2 2 2" xfId="8480" xr:uid="{11D66ADC-1EA1-43BC-B007-5800A41E0920}"/>
    <cellStyle name="Normal 6 2 3 4 2 2 3" xfId="5584" xr:uid="{E6DD9185-CE9C-40B2-B3AD-38401BD4F5B3}"/>
    <cellStyle name="Normal 6 2 3 4 2 3" xfId="7039" xr:uid="{F9B70EE9-4967-40DC-8DF9-B2771E3BABDF}"/>
    <cellStyle name="Normal 6 2 3 4 2 4" xfId="4143" xr:uid="{8FF848AB-D153-4C2C-8262-F1D2FB201A00}"/>
    <cellStyle name="Normal 6 2 3 4 3" xfId="1241" xr:uid="{AD50D8C7-D2E8-4633-A273-92D0AEEB2550}"/>
    <cellStyle name="Normal 6 2 3 4 3 2" xfId="2691" xr:uid="{31EC1C9C-CC5C-448E-A081-53FD15884A92}"/>
    <cellStyle name="Normal 6 2 3 4 3 2 2" xfId="8481" xr:uid="{0AA0DE89-DE46-41A1-8EF6-5177AAE99877}"/>
    <cellStyle name="Normal 6 2 3 4 3 2 3" xfId="5585" xr:uid="{A0A00419-AFD2-4B94-9B5F-9283D27AB418}"/>
    <cellStyle name="Normal 6 2 3 4 3 3" xfId="7040" xr:uid="{A31CD55D-71F3-479D-A8B6-CC739EAC3348}"/>
    <cellStyle name="Normal 6 2 3 4 3 4" xfId="4144" xr:uid="{C8FBBA6F-A080-48DB-B11F-AD827BD53F43}"/>
    <cellStyle name="Normal 6 2 3 4 4" xfId="2689" xr:uid="{B376C538-3126-405F-BAAB-D05E9F079CAC}"/>
    <cellStyle name="Normal 6 2 3 4 4 2" xfId="8479" xr:uid="{8C5A1955-9EBC-4375-A626-803FC98B027D}"/>
    <cellStyle name="Normal 6 2 3 4 4 3" xfId="5583" xr:uid="{AD9EDA21-9430-410B-85B4-AFAE90EC1B4B}"/>
    <cellStyle name="Normal 6 2 3 4 5" xfId="7038" xr:uid="{9C0C97C3-5774-4E89-AC5A-779DE725E4E7}"/>
    <cellStyle name="Normal 6 2 3 4 6" xfId="4142" xr:uid="{67F14FBD-9A83-4B55-9823-9847CCDD07EC}"/>
    <cellStyle name="Normal 6 2 3 5" xfId="1242" xr:uid="{B8202A62-9223-4402-9611-1FCE55E61074}"/>
    <cellStyle name="Normal 6 2 3 5 2" xfId="1243" xr:uid="{E061D5B8-C7E6-41BD-B225-B045F9F288D5}"/>
    <cellStyle name="Normal 6 2 3 5 2 2" xfId="2693" xr:uid="{CB0AF3AA-286C-4383-BA13-01B8B587C218}"/>
    <cellStyle name="Normal 6 2 3 5 2 2 2" xfId="8483" xr:uid="{04C1ED68-E8B2-44F0-9481-6FB8209490F8}"/>
    <cellStyle name="Normal 6 2 3 5 2 2 3" xfId="5587" xr:uid="{909EAFB7-ACCE-4801-B319-0C06D8AF23B8}"/>
    <cellStyle name="Normal 6 2 3 5 2 3" xfId="7042" xr:uid="{6438D998-6A8C-4BB9-AFE2-BAAA1D66C45F}"/>
    <cellStyle name="Normal 6 2 3 5 2 4" xfId="4146" xr:uid="{FB152DCD-74A0-49DD-A48D-4F4D1E62AD0D}"/>
    <cellStyle name="Normal 6 2 3 5 3" xfId="1244" xr:uid="{A33DE44C-8CF5-4916-A193-48390805E079}"/>
    <cellStyle name="Normal 6 2 3 5 3 2" xfId="2694" xr:uid="{643A2B0A-1A78-4E0B-9E9A-DA9ABF555E40}"/>
    <cellStyle name="Normal 6 2 3 5 3 2 2" xfId="8484" xr:uid="{EA7F2725-0144-4EF5-9F91-6F2EE19BA340}"/>
    <cellStyle name="Normal 6 2 3 5 3 2 3" xfId="5588" xr:uid="{BEEE7C00-1D69-4AC4-88FA-BF6D0E67B259}"/>
    <cellStyle name="Normal 6 2 3 5 3 3" xfId="7043" xr:uid="{18785639-D4D3-47DE-8D1D-146E9D504171}"/>
    <cellStyle name="Normal 6 2 3 5 3 4" xfId="4147" xr:uid="{644C7D0B-1A3A-4C09-A588-4666A5BD28E8}"/>
    <cellStyle name="Normal 6 2 3 5 4" xfId="2692" xr:uid="{1339163A-37DA-4D66-A119-65066773346C}"/>
    <cellStyle name="Normal 6 2 3 5 4 2" xfId="8482" xr:uid="{F9CD2096-07FD-4829-933C-D806F8201644}"/>
    <cellStyle name="Normal 6 2 3 5 4 3" xfId="5586" xr:uid="{32A10F18-F975-456A-84C6-F11FB0B8847E}"/>
    <cellStyle name="Normal 6 2 3 5 5" xfId="7041" xr:uid="{BB54DD56-0808-45AD-A90C-17E2A54A5D4B}"/>
    <cellStyle name="Normal 6 2 3 5 6" xfId="4145" xr:uid="{D522DC5F-3005-4082-BCDE-A86B2F3BC23A}"/>
    <cellStyle name="Normal 6 2 3 6" xfId="1245" xr:uid="{D43CB740-828D-4761-A69D-3BBCA154F2EB}"/>
    <cellStyle name="Normal 6 2 3 6 2" xfId="2695" xr:uid="{BE29F6F3-C043-4164-90A0-64A60E30B240}"/>
    <cellStyle name="Normal 6 2 3 6 2 2" xfId="8485" xr:uid="{3C7786A2-34F6-47CA-A076-81A9819E5540}"/>
    <cellStyle name="Normal 6 2 3 6 2 3" xfId="5589" xr:uid="{11E9B4A1-409C-4710-8A07-B3F4E9BB338F}"/>
    <cellStyle name="Normal 6 2 3 6 3" xfId="7044" xr:uid="{EA54761E-B2CE-4090-8D62-B75D9D3D6F7B}"/>
    <cellStyle name="Normal 6 2 3 6 4" xfId="4148" xr:uid="{56EF21B3-19F5-4445-938A-D86FF03BE6CD}"/>
    <cellStyle name="Normal 6 2 3 7" xfId="1246" xr:uid="{414A5FF2-0AEC-4244-8A64-DE85F19C4CF8}"/>
    <cellStyle name="Normal 6 2 3 7 2" xfId="2696" xr:uid="{B06D3616-C0CB-4475-9989-DB4776B891CF}"/>
    <cellStyle name="Normal 6 2 3 7 2 2" xfId="8486" xr:uid="{1BFE1427-824B-49C0-9390-724E9A728714}"/>
    <cellStyle name="Normal 6 2 3 7 2 3" xfId="5590" xr:uid="{4A962E78-0F2D-4A54-9B98-FA61D690BB92}"/>
    <cellStyle name="Normal 6 2 3 7 3" xfId="7045" xr:uid="{E52D49AE-359F-44FF-9E66-9C057D91F569}"/>
    <cellStyle name="Normal 6 2 3 7 4" xfId="4149" xr:uid="{A880D3D9-E621-4680-86C4-EF19AF08355E}"/>
    <cellStyle name="Normal 6 2 3 8" xfId="2673" xr:uid="{700B31A8-1537-4035-9DB6-71751EC9E195}"/>
    <cellStyle name="Normal 6 2 3 8 2" xfId="8463" xr:uid="{CB66C0C3-F282-4D16-A3D6-4286049DB032}"/>
    <cellStyle name="Normal 6 2 3 8 3" xfId="5567" xr:uid="{8457C2B0-FA2F-4084-AA22-1640DDE3C099}"/>
    <cellStyle name="Normal 6 2 3 9" xfId="7022" xr:uid="{12D2C7A8-0D2C-4D59-927B-3539C98503B5}"/>
    <cellStyle name="Normal 6 2 4" xfId="1247" xr:uid="{FEFAC218-363A-4CA5-95A0-AD4480966902}"/>
    <cellStyle name="Normal 6 2 4 2" xfId="1248" xr:uid="{91E1BCB2-BF6A-48AD-A863-5F4B1F9D917A}"/>
    <cellStyle name="Normal 6 2 4 2 2" xfId="1249" xr:uid="{9FF0E71E-622A-46A3-97DA-C4BDA3C540EA}"/>
    <cellStyle name="Normal 6 2 4 2 2 2" xfId="2699" xr:uid="{2F99EBFD-7C30-4915-832F-9D5F579C379D}"/>
    <cellStyle name="Normal 6 2 4 2 2 2 2" xfId="8489" xr:uid="{4F2AFC18-AF2C-4082-A7CE-731B16B37A01}"/>
    <cellStyle name="Normal 6 2 4 2 2 2 3" xfId="5593" xr:uid="{3968F6A9-24F7-4CBE-BA56-7286066A893C}"/>
    <cellStyle name="Normal 6 2 4 2 2 3" xfId="7048" xr:uid="{9BDAAF48-8AC7-457A-926E-61C12B335EEC}"/>
    <cellStyle name="Normal 6 2 4 2 2 4" xfId="4152" xr:uid="{A3CFF85A-CFD6-4BB1-9F00-0D159A861828}"/>
    <cellStyle name="Normal 6 2 4 2 3" xfId="1250" xr:uid="{4FF8E8D8-E5F6-4806-AB12-DBC7960EFBC0}"/>
    <cellStyle name="Normal 6 2 4 2 3 2" xfId="2700" xr:uid="{D6F0CD09-5B7E-48C0-A3B5-2B6574B8FA3D}"/>
    <cellStyle name="Normal 6 2 4 2 3 2 2" xfId="8490" xr:uid="{F0ACDFC0-9587-40C8-8920-E55402947956}"/>
    <cellStyle name="Normal 6 2 4 2 3 2 3" xfId="5594" xr:uid="{006CBBD6-B4A1-46CD-A610-3790786FE0B7}"/>
    <cellStyle name="Normal 6 2 4 2 3 3" xfId="7049" xr:uid="{F72697A8-8BBD-4359-8222-B5315735F4BC}"/>
    <cellStyle name="Normal 6 2 4 2 3 4" xfId="4153" xr:uid="{047E017D-2C9D-4C4E-A675-027DC255376A}"/>
    <cellStyle name="Normal 6 2 4 2 4" xfId="2698" xr:uid="{37D1C786-ADBE-4D95-9DEE-890727FD232C}"/>
    <cellStyle name="Normal 6 2 4 2 4 2" xfId="8488" xr:uid="{407A4233-2971-4C6D-A413-BF1957F00F9B}"/>
    <cellStyle name="Normal 6 2 4 2 4 3" xfId="5592" xr:uid="{D4C94D52-09A3-45F8-9608-3165C5D7D2B2}"/>
    <cellStyle name="Normal 6 2 4 2 5" xfId="7047" xr:uid="{717C2770-5BFE-4223-A5E4-142CFE16C03A}"/>
    <cellStyle name="Normal 6 2 4 2 6" xfId="4151" xr:uid="{A1FD6B1D-3AB2-4286-B129-7520DA0DE722}"/>
    <cellStyle name="Normal 6 2 4 3" xfId="1251" xr:uid="{498C8747-F070-410C-A021-A17640870E2D}"/>
    <cellStyle name="Normal 6 2 4 3 2" xfId="1252" xr:uid="{B86FF661-BB71-4FB4-BD8F-48974A424F8B}"/>
    <cellStyle name="Normal 6 2 4 3 2 2" xfId="2702" xr:uid="{E954A6C9-A2A3-4495-AC5F-B720C7429B9D}"/>
    <cellStyle name="Normal 6 2 4 3 2 2 2" xfId="8492" xr:uid="{55583015-D79C-48B2-9CB4-FBB612E02CFC}"/>
    <cellStyle name="Normal 6 2 4 3 2 2 3" xfId="5596" xr:uid="{B27C225A-844D-4CC0-91C3-3A5C8F5C54A1}"/>
    <cellStyle name="Normal 6 2 4 3 2 3" xfId="7051" xr:uid="{EF5EB136-FA94-4A21-A830-6A0DBE0539EC}"/>
    <cellStyle name="Normal 6 2 4 3 2 4" xfId="4155" xr:uid="{FE90ACEC-2FD7-4634-AD3D-DF13A983BAF8}"/>
    <cellStyle name="Normal 6 2 4 3 3" xfId="1253" xr:uid="{4F347246-BCC7-4488-BF18-942A3937DFCB}"/>
    <cellStyle name="Normal 6 2 4 3 3 2" xfId="2703" xr:uid="{0A60FA95-8137-4A9C-8ADA-106DD6E41417}"/>
    <cellStyle name="Normal 6 2 4 3 3 2 2" xfId="8493" xr:uid="{F24D149D-71EC-4361-B87B-F596166DB649}"/>
    <cellStyle name="Normal 6 2 4 3 3 2 3" xfId="5597" xr:uid="{6CED0D01-817D-4035-891C-DE08351AFDC3}"/>
    <cellStyle name="Normal 6 2 4 3 3 3" xfId="7052" xr:uid="{5019DEFE-BB5C-49B8-B911-6408C110ACA2}"/>
    <cellStyle name="Normal 6 2 4 3 3 4" xfId="4156" xr:uid="{BCC55A68-E82E-4ABD-B8CC-D0E41D8C9A5F}"/>
    <cellStyle name="Normal 6 2 4 3 4" xfId="2701" xr:uid="{169DA8CF-A8E4-42DD-8400-98F841E41D7E}"/>
    <cellStyle name="Normal 6 2 4 3 4 2" xfId="8491" xr:uid="{C5D26981-41ED-4570-8FA1-0CBD5B47CFFC}"/>
    <cellStyle name="Normal 6 2 4 3 4 3" xfId="5595" xr:uid="{CCD00DAF-9B0D-41E8-A75E-F942A979A723}"/>
    <cellStyle name="Normal 6 2 4 3 5" xfId="7050" xr:uid="{5B5784CE-D203-413E-94FE-5B30B3A1DD46}"/>
    <cellStyle name="Normal 6 2 4 3 6" xfId="4154" xr:uid="{BDCD6D90-1A1B-47D6-913A-8A08C33CB02B}"/>
    <cellStyle name="Normal 6 2 4 4" xfId="1254" xr:uid="{2ED12369-DCBE-40E2-813C-F528075E72D6}"/>
    <cellStyle name="Normal 6 2 4 4 2" xfId="1255" xr:uid="{50089AC6-DFE2-45A8-A70C-16930038DED2}"/>
    <cellStyle name="Normal 6 2 4 4 2 2" xfId="2705" xr:uid="{63412385-5768-4E5D-9DF6-F7F04B8B27BC}"/>
    <cellStyle name="Normal 6 2 4 4 2 2 2" xfId="8495" xr:uid="{2CB2778E-AD9D-4C9E-9787-5A87C63B0D98}"/>
    <cellStyle name="Normal 6 2 4 4 2 2 3" xfId="5599" xr:uid="{ACCB6A67-8437-4ED2-B587-2D3F0AA3C35A}"/>
    <cellStyle name="Normal 6 2 4 4 2 3" xfId="7054" xr:uid="{023C405D-C5D6-4636-AA9A-125B6D9A8D36}"/>
    <cellStyle name="Normal 6 2 4 4 2 4" xfId="4158" xr:uid="{F7D08939-F1DD-4A93-8CD2-CABCD88DEBC7}"/>
    <cellStyle name="Normal 6 2 4 4 3" xfId="1256" xr:uid="{C187CBB4-C191-4E9D-9F59-CDAE9EB840EC}"/>
    <cellStyle name="Normal 6 2 4 4 3 2" xfId="2706" xr:uid="{6563B14D-0FE4-4CB1-938E-5676961463A9}"/>
    <cellStyle name="Normal 6 2 4 4 3 2 2" xfId="8496" xr:uid="{D0551953-8853-426A-A885-004074044C73}"/>
    <cellStyle name="Normal 6 2 4 4 3 2 3" xfId="5600" xr:uid="{02B758EE-55E4-4364-99CA-47B4ECA23A27}"/>
    <cellStyle name="Normal 6 2 4 4 3 3" xfId="7055" xr:uid="{02C6A426-5551-4648-9944-0143364C1B55}"/>
    <cellStyle name="Normal 6 2 4 4 3 4" xfId="4159" xr:uid="{F435BD63-3F53-4225-B7DE-B634D3782A16}"/>
    <cellStyle name="Normal 6 2 4 4 4" xfId="2704" xr:uid="{96BBC419-F306-436F-B89C-ECE11A1D5D96}"/>
    <cellStyle name="Normal 6 2 4 4 4 2" xfId="8494" xr:uid="{276DC83F-A3F1-45AE-ACD2-C3FEA96570CB}"/>
    <cellStyle name="Normal 6 2 4 4 4 3" xfId="5598" xr:uid="{BCB890AC-7EF9-4CEF-AEED-365C255D86C4}"/>
    <cellStyle name="Normal 6 2 4 4 5" xfId="7053" xr:uid="{77F61618-4BFC-466D-BFAE-B7FA6AC73AC3}"/>
    <cellStyle name="Normal 6 2 4 4 6" xfId="4157" xr:uid="{9FEBE4E3-10D4-47E2-9B01-A2A155B901C7}"/>
    <cellStyle name="Normal 6 2 4 5" xfId="1257" xr:uid="{C9559163-8FDC-47D7-95DB-B33B52252E15}"/>
    <cellStyle name="Normal 6 2 4 5 2" xfId="2707" xr:uid="{143ABF1E-07E2-48DC-B51C-97A9BE5A6FB2}"/>
    <cellStyle name="Normal 6 2 4 5 2 2" xfId="8497" xr:uid="{F076FF3A-B3CD-4E2E-B646-0EA2CDDB6F33}"/>
    <cellStyle name="Normal 6 2 4 5 2 3" xfId="5601" xr:uid="{5320689A-92B0-4CDB-B7F3-FB9E93AEDE2A}"/>
    <cellStyle name="Normal 6 2 4 5 3" xfId="7056" xr:uid="{CF7078A3-AB83-4C05-9AA5-273D628655C8}"/>
    <cellStyle name="Normal 6 2 4 5 4" xfId="4160" xr:uid="{70C33363-8428-427D-B251-CAB69A95BA03}"/>
    <cellStyle name="Normal 6 2 4 6" xfId="1258" xr:uid="{69F5CDD6-3D54-46EF-BCC7-72C7CEFE03C6}"/>
    <cellStyle name="Normal 6 2 4 6 2" xfId="2708" xr:uid="{A5F1EEAA-0865-45BE-B483-4C3D1EE9DD8E}"/>
    <cellStyle name="Normal 6 2 4 6 2 2" xfId="8498" xr:uid="{7D326501-46EA-4D15-B0BD-18A68224CC3B}"/>
    <cellStyle name="Normal 6 2 4 6 2 3" xfId="5602" xr:uid="{F11DCE1F-AA47-4DAA-A3FD-E379DC14CF61}"/>
    <cellStyle name="Normal 6 2 4 6 3" xfId="7057" xr:uid="{C370E735-4766-4947-9359-D87428E49937}"/>
    <cellStyle name="Normal 6 2 4 6 4" xfId="4161" xr:uid="{9180F3DA-F85B-4872-9A08-1B0BBBD36003}"/>
    <cellStyle name="Normal 6 2 4 7" xfId="2697" xr:uid="{81DB35FD-ABFE-42C8-AE3F-25617A487867}"/>
    <cellStyle name="Normal 6 2 4 7 2" xfId="8487" xr:uid="{75AEB168-5478-40D9-A5EB-67D1FE21F8EC}"/>
    <cellStyle name="Normal 6 2 4 7 3" xfId="5591" xr:uid="{DBA52B3E-BD31-4BC5-A895-EAAF1792BE20}"/>
    <cellStyle name="Normal 6 2 4 8" xfId="7046" xr:uid="{0EC4CEBB-A33D-4A32-BBEC-430A961B6C0B}"/>
    <cellStyle name="Normal 6 2 4 9" xfId="4150" xr:uid="{4D2F8125-9573-4DBF-B74E-E7C023B6C34A}"/>
    <cellStyle name="Normal 6 2 5" xfId="1259" xr:uid="{7D2DD45B-CAA9-4F2C-86CA-84720A0383AC}"/>
    <cellStyle name="Normal 6 2 5 2" xfId="1260" xr:uid="{499C095C-7039-4F97-B906-753A0FC2F739}"/>
    <cellStyle name="Normal 6 2 5 2 2" xfId="2710" xr:uid="{04BE3EEF-19DC-43ED-AD15-09BEE45F2417}"/>
    <cellStyle name="Normal 6 2 5 2 2 2" xfId="8500" xr:uid="{B480FC65-B25C-410A-9136-A2FEA850827D}"/>
    <cellStyle name="Normal 6 2 5 2 2 3" xfId="5604" xr:uid="{82D49674-98B2-4887-B2C6-9BDBCE71979B}"/>
    <cellStyle name="Normal 6 2 5 2 3" xfId="7059" xr:uid="{62E5B214-F807-44F3-8AB3-DAEB65B809EE}"/>
    <cellStyle name="Normal 6 2 5 2 4" xfId="4163" xr:uid="{CA452DE9-C013-4424-9596-774233580618}"/>
    <cellStyle name="Normal 6 2 5 3" xfId="1261" xr:uid="{D80174DD-8170-479E-AEA7-7873CE9ECC6F}"/>
    <cellStyle name="Normal 6 2 5 3 2" xfId="2711" xr:uid="{4856E54F-FA79-4FD6-9567-6824001ADD38}"/>
    <cellStyle name="Normal 6 2 5 3 2 2" xfId="8501" xr:uid="{47BBA8DD-4710-4C25-AB8A-82E0E73F5D94}"/>
    <cellStyle name="Normal 6 2 5 3 2 3" xfId="5605" xr:uid="{51A3DE75-49D9-4417-B940-67FB245E230E}"/>
    <cellStyle name="Normal 6 2 5 3 3" xfId="7060" xr:uid="{E0967F12-BD1C-4A10-A162-E0866B3DD966}"/>
    <cellStyle name="Normal 6 2 5 3 4" xfId="4164" xr:uid="{BD033176-DCC6-4C5A-B828-C31DDBEB18DE}"/>
    <cellStyle name="Normal 6 2 5 4" xfId="2709" xr:uid="{3F2AA4C3-DAE4-460A-AE1F-71701C8763C5}"/>
    <cellStyle name="Normal 6 2 5 4 2" xfId="8499" xr:uid="{A55E17F6-4B36-4050-93A1-F6FF98CDBBD7}"/>
    <cellStyle name="Normal 6 2 5 4 3" xfId="5603" xr:uid="{882BC485-CB14-4D29-BF23-FE4F883DFFFC}"/>
    <cellStyle name="Normal 6 2 5 5" xfId="7058" xr:uid="{61E0B749-5C65-4AA9-9CB4-B73F527A9641}"/>
    <cellStyle name="Normal 6 2 5 6" xfId="4162" xr:uid="{45DCBC9D-83C2-46C9-AA3B-C63A83918324}"/>
    <cellStyle name="Normal 6 2 6" xfId="1262" xr:uid="{66AE47F7-079C-4CE1-A14A-FC118364B00C}"/>
    <cellStyle name="Normal 6 2 6 2" xfId="1263" xr:uid="{20CAA6C5-1898-40F2-A4D9-C6E1603409AC}"/>
    <cellStyle name="Normal 6 2 6 2 2" xfId="2713" xr:uid="{B878285E-B72B-492F-9EDF-FFD2F73124E1}"/>
    <cellStyle name="Normal 6 2 6 2 2 2" xfId="8503" xr:uid="{AD803F4E-B891-45CF-ADCA-23081EE0A3BC}"/>
    <cellStyle name="Normal 6 2 6 2 2 3" xfId="5607" xr:uid="{6B9C7355-5A73-46A3-BE2A-1673F8D172F1}"/>
    <cellStyle name="Normal 6 2 6 2 3" xfId="7062" xr:uid="{79155F07-E3F0-491F-AAC2-D434FDC9D4CD}"/>
    <cellStyle name="Normal 6 2 6 2 4" xfId="4166" xr:uid="{2ED5698C-4858-4683-8BE8-94E582353C83}"/>
    <cellStyle name="Normal 6 2 6 3" xfId="1264" xr:uid="{519028AB-6692-4A33-8460-13D148A2BA73}"/>
    <cellStyle name="Normal 6 2 6 3 2" xfId="2714" xr:uid="{CD3818DC-4CC5-416F-BA6E-A2E045F83528}"/>
    <cellStyle name="Normal 6 2 6 3 2 2" xfId="8504" xr:uid="{AA4F05CD-168C-4F4D-90A2-3FE7312273CC}"/>
    <cellStyle name="Normal 6 2 6 3 2 3" xfId="5608" xr:uid="{8604F3D5-2527-468F-9E8B-870E1558AE83}"/>
    <cellStyle name="Normal 6 2 6 3 3" xfId="7063" xr:uid="{5B1BDF59-25B0-4996-B912-5484EAB84D0C}"/>
    <cellStyle name="Normal 6 2 6 3 4" xfId="4167" xr:uid="{BA846A4B-03C7-4C75-8733-2AEECF9B1D9D}"/>
    <cellStyle name="Normal 6 2 6 4" xfId="2712" xr:uid="{728B7466-C951-45A1-B167-DC4DF32473C4}"/>
    <cellStyle name="Normal 6 2 6 4 2" xfId="8502" xr:uid="{64511457-1651-4DB2-943F-6615F88CCC5C}"/>
    <cellStyle name="Normal 6 2 6 4 3" xfId="5606" xr:uid="{A9D50DBA-DADC-410D-827E-93ED03AFE7A5}"/>
    <cellStyle name="Normal 6 2 6 5" xfId="7061" xr:uid="{3879C7DD-4E3F-4296-A070-991D35310DD2}"/>
    <cellStyle name="Normal 6 2 6 6" xfId="4165" xr:uid="{4966FA41-31DE-4E90-98A0-BA47DD345D57}"/>
    <cellStyle name="Normal 6 2 7" xfId="1265" xr:uid="{41C195C7-EC81-4D33-BDA3-F8A457A7644A}"/>
    <cellStyle name="Normal 6 2 7 2" xfId="1266" xr:uid="{C6549A9E-90CA-42C8-A94C-D201BD052964}"/>
    <cellStyle name="Normal 6 2 7 2 2" xfId="2716" xr:uid="{2E407FEF-A43B-48FE-884A-633F2C34F454}"/>
    <cellStyle name="Normal 6 2 7 2 2 2" xfId="8506" xr:uid="{243A1687-E77E-43E2-9465-7D6E5971716C}"/>
    <cellStyle name="Normal 6 2 7 2 2 3" xfId="5610" xr:uid="{966D4B13-3530-4577-A957-B464A6988F38}"/>
    <cellStyle name="Normal 6 2 7 2 3" xfId="7065" xr:uid="{5594EA93-622A-4E83-B384-1C0E7332C2B8}"/>
    <cellStyle name="Normal 6 2 7 2 4" xfId="4169" xr:uid="{F2B7FA74-0B7A-415E-B412-8A1DA0F01BD5}"/>
    <cellStyle name="Normal 6 2 7 3" xfId="1267" xr:uid="{4D29A443-28DD-4110-9F4F-072C42037A16}"/>
    <cellStyle name="Normal 6 2 7 3 2" xfId="2717" xr:uid="{A74A2C9A-628C-4E64-9B7E-E886A426C4C2}"/>
    <cellStyle name="Normal 6 2 7 3 2 2" xfId="8507" xr:uid="{0D493087-40BD-4C34-A7B4-484B02F3B73C}"/>
    <cellStyle name="Normal 6 2 7 3 2 3" xfId="5611" xr:uid="{62048DAD-02FE-46A7-A6E0-C03FB1A37FFE}"/>
    <cellStyle name="Normal 6 2 7 3 3" xfId="7066" xr:uid="{7585A5F2-56D7-40B1-A100-2FEFB52EDFFF}"/>
    <cellStyle name="Normal 6 2 7 3 4" xfId="4170" xr:uid="{DCAC0F5E-27B0-4D07-9629-B9CCBA1E927A}"/>
    <cellStyle name="Normal 6 2 7 4" xfId="2715" xr:uid="{B1FA4B39-25AE-4983-AC6A-CE7BC70A920F}"/>
    <cellStyle name="Normal 6 2 7 4 2" xfId="8505" xr:uid="{18F95AC7-B7A9-450C-BEE7-35022C0F1AEF}"/>
    <cellStyle name="Normal 6 2 7 4 3" xfId="5609" xr:uid="{DFC3A188-3A27-477A-8897-1A22F2E6BA56}"/>
    <cellStyle name="Normal 6 2 7 5" xfId="7064" xr:uid="{776B672B-797D-453C-B253-E25370B9F5A8}"/>
    <cellStyle name="Normal 6 2 7 6" xfId="4168" xr:uid="{4CBA4594-F8D7-4F14-8C8A-D5AC4CCB4E91}"/>
    <cellStyle name="Normal 6 2 8" xfId="1268" xr:uid="{31A4981A-2DD6-4B45-A8D0-0C291E151116}"/>
    <cellStyle name="Normal 6 2 8 2" xfId="2718" xr:uid="{C2214D2A-61C4-470E-9305-CEE73D9C030B}"/>
    <cellStyle name="Normal 6 2 8 2 2" xfId="8508" xr:uid="{83E058ED-576D-4143-BD8D-D8D4F8B7F20F}"/>
    <cellStyle name="Normal 6 2 8 2 3" xfId="5612" xr:uid="{08A08C3D-8D5E-42A0-865A-D84E5B41B1DD}"/>
    <cellStyle name="Normal 6 2 8 3" xfId="7067" xr:uid="{AC351979-AE94-4D13-8C83-A08D41EDE8E8}"/>
    <cellStyle name="Normal 6 2 8 4" xfId="4171" xr:uid="{9BEAB741-9F30-4C3C-A62D-BC3C0AFD588F}"/>
    <cellStyle name="Normal 6 2 9" xfId="1269" xr:uid="{D6FCBB80-CE34-478D-BAE6-091C45EBB433}"/>
    <cellStyle name="Normal 6 2 9 2" xfId="2719" xr:uid="{64AC89FD-7701-4527-B6FC-09B55639EF31}"/>
    <cellStyle name="Normal 6 2 9 2 2" xfId="8509" xr:uid="{D17ADDEE-5A34-402D-A558-5E327F4C20D3}"/>
    <cellStyle name="Normal 6 2 9 2 3" xfId="5613" xr:uid="{B34C0C9C-7E64-45DB-9A21-801AB05C8F01}"/>
    <cellStyle name="Normal 6 2 9 3" xfId="7068" xr:uid="{9C4EA44B-56ED-4FBA-A845-E1BE6E5CDC83}"/>
    <cellStyle name="Normal 6 2 9 4" xfId="4172" xr:uid="{4C3A0E99-6FD1-497E-BAAB-9B3545329832}"/>
    <cellStyle name="Normal 7" xfId="1270" xr:uid="{CFB30886-F8F0-4E21-BF8D-B99A855434B6}"/>
    <cellStyle name="Normal 8" xfId="1271" xr:uid="{D1E91CF3-5812-40E7-8EE4-4839AFB9DC41}"/>
    <cellStyle name="Normal 9" xfId="1272" xr:uid="{FE8B097F-B099-4C93-9960-C6CE6998DF56}"/>
    <cellStyle name="Note 2" xfId="1273" xr:uid="{5ADC4EE6-1E7D-4CE2-8014-BCD87C9189ED}"/>
    <cellStyle name="Note 2 10" xfId="1274" xr:uid="{AF89D570-2575-476C-8205-A0B48A30C23E}"/>
    <cellStyle name="Note 2 10 2" xfId="2721" xr:uid="{EEDC3D6E-943E-4C98-B749-620F527D41FA}"/>
    <cellStyle name="Note 2 10 2 2" xfId="8511" xr:uid="{10F276E7-B653-483F-A33C-4B419EE2B567}"/>
    <cellStyle name="Note 2 10 2 3" xfId="5615" xr:uid="{F265350C-8EA9-4D73-B417-E3AF0FFA43A8}"/>
    <cellStyle name="Note 2 10 3" xfId="7070" xr:uid="{137ADA80-9463-4FF4-A19C-923A99325A3E}"/>
    <cellStyle name="Note 2 10 4" xfId="4174" xr:uid="{4A240A6C-91E5-4A0B-A057-19D91C679C96}"/>
    <cellStyle name="Note 2 11" xfId="2720" xr:uid="{8207BABA-3275-4E6C-ABCD-FA5B9EF7B7AC}"/>
    <cellStyle name="Note 2 11 2" xfId="8510" xr:uid="{037ECB75-F9AD-41D8-B0C9-CF6EEB1D4CE5}"/>
    <cellStyle name="Note 2 11 3" xfId="5614" xr:uid="{D0BB9AE4-EA39-4D07-8613-1685657FEDC7}"/>
    <cellStyle name="Note 2 12" xfId="7069" xr:uid="{7A8CF446-868D-4123-9203-4D131FD2E9C4}"/>
    <cellStyle name="Note 2 13" xfId="4173" xr:uid="{B5E5E83C-70B7-4B17-8DCD-2034DE105878}"/>
    <cellStyle name="Note 2 2" xfId="1275" xr:uid="{3FCB2CAC-5424-4684-81AD-44A4192B6548}"/>
    <cellStyle name="Note 2 2 10" xfId="2722" xr:uid="{CD2CAAF0-9AF5-4B6B-B4C9-0B0126AFB589}"/>
    <cellStyle name="Note 2 2 10 2" xfId="8512" xr:uid="{364C3990-447E-441E-AC31-D50D83B55A24}"/>
    <cellStyle name="Note 2 2 10 3" xfId="5616" xr:uid="{5DEEDFBF-6739-49D6-A618-E87AD18F48BA}"/>
    <cellStyle name="Note 2 2 11" xfId="7071" xr:uid="{BD972884-BA99-493A-9E3E-C7DEEC892AC3}"/>
    <cellStyle name="Note 2 2 12" xfId="4175" xr:uid="{65B67A02-309D-41E0-8BA5-3044A098F837}"/>
    <cellStyle name="Note 2 2 2" xfId="1276" xr:uid="{CD3C2909-D0A4-4EEA-85FB-AD603D9A88EB}"/>
    <cellStyle name="Note 2 2 2 10" xfId="4176" xr:uid="{4481902E-12DF-4A48-92E8-21295ABE2853}"/>
    <cellStyle name="Note 2 2 2 2" xfId="1277" xr:uid="{4304FC1E-B1E1-4C86-BD1C-C2D732EE849F}"/>
    <cellStyle name="Note 2 2 2 2 2" xfId="1278" xr:uid="{515F8492-00C9-402B-B726-3E323BC4C6E6}"/>
    <cellStyle name="Note 2 2 2 2 2 2" xfId="1279" xr:uid="{50F1AD60-BB4E-4EF8-A976-4D5E6D3F1712}"/>
    <cellStyle name="Note 2 2 2 2 2 2 2" xfId="2726" xr:uid="{9F3AAD6D-5936-49C4-8E97-455B58D60053}"/>
    <cellStyle name="Note 2 2 2 2 2 2 2 2" xfId="8516" xr:uid="{C33DB01E-05B4-400F-BB65-94597E55E24E}"/>
    <cellStyle name="Note 2 2 2 2 2 2 2 3" xfId="5620" xr:uid="{6C2636F6-D807-44CB-9BD6-C2E05F40C72C}"/>
    <cellStyle name="Note 2 2 2 2 2 2 3" xfId="7075" xr:uid="{6E9DE5A6-503B-403A-9569-D191B4B4A303}"/>
    <cellStyle name="Note 2 2 2 2 2 2 4" xfId="4179" xr:uid="{D495F1F9-B224-4D91-B9B9-EA095B78CEA7}"/>
    <cellStyle name="Note 2 2 2 2 2 3" xfId="1280" xr:uid="{3A41B01D-5610-46BA-9DC9-8B7A2E345D47}"/>
    <cellStyle name="Note 2 2 2 2 2 3 2" xfId="2727" xr:uid="{AEC44887-6ECA-4309-B01E-0BF01B91D2A9}"/>
    <cellStyle name="Note 2 2 2 2 2 3 2 2" xfId="8517" xr:uid="{147F32C5-C39D-4A79-91F8-4CED36FCCFD2}"/>
    <cellStyle name="Note 2 2 2 2 2 3 2 3" xfId="5621" xr:uid="{DA42A136-9DBD-4092-8257-D3F91FAC02F6}"/>
    <cellStyle name="Note 2 2 2 2 2 3 3" xfId="7076" xr:uid="{AA17D166-333D-45C0-8007-D612E54203BD}"/>
    <cellStyle name="Note 2 2 2 2 2 3 4" xfId="4180" xr:uid="{1CC78FF1-5A66-4125-AC06-FE51F1C062B5}"/>
    <cellStyle name="Note 2 2 2 2 2 4" xfId="2725" xr:uid="{77D2587F-A70E-465C-B42F-42AAFE753E4C}"/>
    <cellStyle name="Note 2 2 2 2 2 4 2" xfId="8515" xr:uid="{2DB6903C-A2EE-460E-B6C3-4CBD73B95D75}"/>
    <cellStyle name="Note 2 2 2 2 2 4 3" xfId="5619" xr:uid="{17FA9F1B-4A3A-4E95-B2D4-D48BE0B232B9}"/>
    <cellStyle name="Note 2 2 2 2 2 5" xfId="7074" xr:uid="{FFD8298C-0E9E-43FE-9290-74FA97C9E8BB}"/>
    <cellStyle name="Note 2 2 2 2 2 6" xfId="4178" xr:uid="{D0122181-9920-4485-8512-E6B3E81F23F3}"/>
    <cellStyle name="Note 2 2 2 2 3" xfId="1281" xr:uid="{1A8C8292-A80E-436A-AC0A-0B4B22B125F8}"/>
    <cellStyle name="Note 2 2 2 2 3 2" xfId="1282" xr:uid="{ED2C0184-8783-47DA-AF27-779FFA3A4F92}"/>
    <cellStyle name="Note 2 2 2 2 3 2 2" xfId="2729" xr:uid="{56DFDFB2-6DB6-454B-96F2-527170F06616}"/>
    <cellStyle name="Note 2 2 2 2 3 2 2 2" xfId="8519" xr:uid="{32D77FB2-EA94-4E2E-9A67-5C692C829C2F}"/>
    <cellStyle name="Note 2 2 2 2 3 2 2 3" xfId="5623" xr:uid="{2863E396-0E43-4D77-A4F8-AA0C5BE82DB1}"/>
    <cellStyle name="Note 2 2 2 2 3 2 3" xfId="7078" xr:uid="{2C158F9F-5F52-4DB1-9201-E0D9C4E55BFE}"/>
    <cellStyle name="Note 2 2 2 2 3 2 4" xfId="4182" xr:uid="{393E0816-DD4A-45B9-A9FA-F90F0F5783E2}"/>
    <cellStyle name="Note 2 2 2 2 3 3" xfId="1283" xr:uid="{D1027A0C-FC36-4079-ADD1-EC02BCE65F7C}"/>
    <cellStyle name="Note 2 2 2 2 3 3 2" xfId="2730" xr:uid="{B93C1ED0-FDEF-4DD9-A55E-6FA36D3DA3BC}"/>
    <cellStyle name="Note 2 2 2 2 3 3 2 2" xfId="8520" xr:uid="{FCD27145-27B1-4A0E-8EAD-C55EC8374BBC}"/>
    <cellStyle name="Note 2 2 2 2 3 3 2 3" xfId="5624" xr:uid="{C2EE7671-88E1-42EA-857A-2DE5530638A0}"/>
    <cellStyle name="Note 2 2 2 2 3 3 3" xfId="7079" xr:uid="{ECD397F0-93CF-4A9A-A764-186070723ED0}"/>
    <cellStyle name="Note 2 2 2 2 3 3 4" xfId="4183" xr:uid="{3C7B8C9A-152A-4F41-8894-A9D8FFB12F60}"/>
    <cellStyle name="Note 2 2 2 2 3 4" xfId="2728" xr:uid="{347DFFDA-80E8-4B54-BFE1-4EAC141381B1}"/>
    <cellStyle name="Note 2 2 2 2 3 4 2" xfId="8518" xr:uid="{77C0416A-FCC9-4601-A4F8-F2FA8C1312CA}"/>
    <cellStyle name="Note 2 2 2 2 3 4 3" xfId="5622" xr:uid="{8A8CA99A-7B74-4AAC-819F-A063AAEAE3CA}"/>
    <cellStyle name="Note 2 2 2 2 3 5" xfId="7077" xr:uid="{EA7EF59E-6184-4B9B-8533-FC494B6100FD}"/>
    <cellStyle name="Note 2 2 2 2 3 6" xfId="4181" xr:uid="{4757DC21-167D-400F-A1EF-F998356350B7}"/>
    <cellStyle name="Note 2 2 2 2 4" xfId="1284" xr:uid="{0820FF5E-5A9A-4480-9E69-58037FFB5D58}"/>
    <cellStyle name="Note 2 2 2 2 4 2" xfId="1285" xr:uid="{479E0092-B1BB-4225-B2F0-658FA431D246}"/>
    <cellStyle name="Note 2 2 2 2 4 2 2" xfId="2732" xr:uid="{4AD4A248-3F22-4F79-8E64-D34040CE52EF}"/>
    <cellStyle name="Note 2 2 2 2 4 2 2 2" xfId="8522" xr:uid="{9E1AB683-381E-42C5-9EBE-5379FEBF5D02}"/>
    <cellStyle name="Note 2 2 2 2 4 2 2 3" xfId="5626" xr:uid="{C64F29D0-4C48-4184-B1F4-7EF435598C64}"/>
    <cellStyle name="Note 2 2 2 2 4 2 3" xfId="7081" xr:uid="{D380ECC2-E611-42C3-B564-B36EECE556BF}"/>
    <cellStyle name="Note 2 2 2 2 4 2 4" xfId="4185" xr:uid="{242CB93C-53FA-4314-B160-C83E79F3002B}"/>
    <cellStyle name="Note 2 2 2 2 4 3" xfId="1286" xr:uid="{C07511AE-DFDA-4D2C-A680-2F069121E6C7}"/>
    <cellStyle name="Note 2 2 2 2 4 3 2" xfId="2733" xr:uid="{22016310-EDBF-4986-97C8-420636CF6BDB}"/>
    <cellStyle name="Note 2 2 2 2 4 3 2 2" xfId="8523" xr:uid="{6DF1E14B-DAF7-4154-9F2D-F9461ACF62D0}"/>
    <cellStyle name="Note 2 2 2 2 4 3 2 3" xfId="5627" xr:uid="{955C2C9F-AC3A-41BD-9298-721A4F665E64}"/>
    <cellStyle name="Note 2 2 2 2 4 3 3" xfId="7082" xr:uid="{96725A63-DB41-4024-9CEC-96A83901C905}"/>
    <cellStyle name="Note 2 2 2 2 4 3 4" xfId="4186" xr:uid="{4C3EF0C5-0B35-4BEF-946B-DDAD4D1E8865}"/>
    <cellStyle name="Note 2 2 2 2 4 4" xfId="2731" xr:uid="{084D5171-D75C-4A92-891E-7F27E7A77E65}"/>
    <cellStyle name="Note 2 2 2 2 4 4 2" xfId="8521" xr:uid="{D20C966D-3A6A-4C36-9FDF-B00BE6B09BE1}"/>
    <cellStyle name="Note 2 2 2 2 4 4 3" xfId="5625" xr:uid="{19ED02A9-F6A6-4E2A-AEC7-BE362C779507}"/>
    <cellStyle name="Note 2 2 2 2 4 5" xfId="7080" xr:uid="{38605912-962B-4AC9-8B85-675F1B3FAAC4}"/>
    <cellStyle name="Note 2 2 2 2 4 6" xfId="4184" xr:uid="{A1AD07DA-5D95-4836-8468-CD740FCD149E}"/>
    <cellStyle name="Note 2 2 2 2 5" xfId="1287" xr:uid="{86E46A19-4663-4128-A6D7-F161633CF24D}"/>
    <cellStyle name="Note 2 2 2 2 5 2" xfId="2734" xr:uid="{197723AF-B2E6-4FA3-8679-7F6E58850F7B}"/>
    <cellStyle name="Note 2 2 2 2 5 2 2" xfId="8524" xr:uid="{35E42FE5-C7C4-43A9-A1A3-631CE6BBE2A1}"/>
    <cellStyle name="Note 2 2 2 2 5 2 3" xfId="5628" xr:uid="{75C89FA1-8AE6-474C-93F5-0523BB5956E9}"/>
    <cellStyle name="Note 2 2 2 2 5 3" xfId="7083" xr:uid="{3EDC1E99-7675-4058-8D2F-607BFFAC8454}"/>
    <cellStyle name="Note 2 2 2 2 5 4" xfId="4187" xr:uid="{FAF40A9E-A261-4290-BD7F-6EF1E73B76EA}"/>
    <cellStyle name="Note 2 2 2 2 6" xfId="1288" xr:uid="{988F9A0D-F118-432C-8E47-882DD146A272}"/>
    <cellStyle name="Note 2 2 2 2 6 2" xfId="2735" xr:uid="{DD15A094-5E39-4EAC-9DB7-24523A7B687A}"/>
    <cellStyle name="Note 2 2 2 2 6 2 2" xfId="8525" xr:uid="{5A514DB9-7154-4519-BB2C-3C54B9F4BF01}"/>
    <cellStyle name="Note 2 2 2 2 6 2 3" xfId="5629" xr:uid="{605D0C1D-DE84-4D0B-89D5-922E3234345F}"/>
    <cellStyle name="Note 2 2 2 2 6 3" xfId="7084" xr:uid="{524B2F52-DC5E-433F-BD92-597B311C6FAF}"/>
    <cellStyle name="Note 2 2 2 2 6 4" xfId="4188" xr:uid="{18D9D417-DEA8-4DD1-85AA-FA4B3180ED49}"/>
    <cellStyle name="Note 2 2 2 2 7" xfId="2724" xr:uid="{0347BA61-A889-427F-BA83-1C5CBB12F670}"/>
    <cellStyle name="Note 2 2 2 2 7 2" xfId="8514" xr:uid="{80AB752D-4EF1-4EE8-9591-4F40E649EEA2}"/>
    <cellStyle name="Note 2 2 2 2 7 3" xfId="5618" xr:uid="{659BBB2C-E717-4705-A446-6743D3E3AC8F}"/>
    <cellStyle name="Note 2 2 2 2 8" xfId="7073" xr:uid="{6448BBFA-5C2C-437D-8E48-ABDD3C35E903}"/>
    <cellStyle name="Note 2 2 2 2 9" xfId="4177" xr:uid="{9511E00C-9043-4B95-A44D-767E969F9EB5}"/>
    <cellStyle name="Note 2 2 2 3" xfId="1289" xr:uid="{9F16EC59-FCD7-45F4-A0C0-D8D1F50467AA}"/>
    <cellStyle name="Note 2 2 2 3 2" xfId="1290" xr:uid="{7B83FDA5-2C1E-4F3D-B8E5-2A3B12363F98}"/>
    <cellStyle name="Note 2 2 2 3 2 2" xfId="2737" xr:uid="{D3156717-CFDF-4C06-A32B-09B0E5F1BCEE}"/>
    <cellStyle name="Note 2 2 2 3 2 2 2" xfId="8527" xr:uid="{2DE9E397-CB80-4AA5-B3C5-106A4EAAA02E}"/>
    <cellStyle name="Note 2 2 2 3 2 2 3" xfId="5631" xr:uid="{46D77906-AFE9-4EC9-9116-BD99572428C9}"/>
    <cellStyle name="Note 2 2 2 3 2 3" xfId="7086" xr:uid="{5D6A4B78-40F9-4285-B723-D9790C0E3289}"/>
    <cellStyle name="Note 2 2 2 3 2 4" xfId="4190" xr:uid="{A8A34EA0-847F-4855-A76E-1727150ECCEB}"/>
    <cellStyle name="Note 2 2 2 3 3" xfId="1291" xr:uid="{AEA25697-2B59-4E7F-A706-3AABDD580A04}"/>
    <cellStyle name="Note 2 2 2 3 3 2" xfId="2738" xr:uid="{1EB4918F-A54D-4657-BDE1-B203B0148723}"/>
    <cellStyle name="Note 2 2 2 3 3 2 2" xfId="8528" xr:uid="{8C54A730-9097-459D-8BE9-2C9B39C5D6A6}"/>
    <cellStyle name="Note 2 2 2 3 3 2 3" xfId="5632" xr:uid="{3282543E-79B2-45E1-9779-2B2B8D6EE27F}"/>
    <cellStyle name="Note 2 2 2 3 3 3" xfId="7087" xr:uid="{F5AACBB3-33C3-4F91-84E8-A20739F9F975}"/>
    <cellStyle name="Note 2 2 2 3 3 4" xfId="4191" xr:uid="{54056F72-3282-48FA-A7D8-4D0774B13328}"/>
    <cellStyle name="Note 2 2 2 3 4" xfId="2736" xr:uid="{0CFA5557-5761-4B81-8F55-584EB14C5353}"/>
    <cellStyle name="Note 2 2 2 3 4 2" xfId="8526" xr:uid="{68F160BB-D93E-488F-9308-7B2AB049246D}"/>
    <cellStyle name="Note 2 2 2 3 4 3" xfId="5630" xr:uid="{446C7F3A-0FD4-4CAA-A0D1-6F735D72E9E0}"/>
    <cellStyle name="Note 2 2 2 3 5" xfId="7085" xr:uid="{B74F7F1D-9FE5-42A9-A8C2-17C6E66E5B5F}"/>
    <cellStyle name="Note 2 2 2 3 6" xfId="4189" xr:uid="{C23B9A03-17F5-4A07-B62E-51427B273DD0}"/>
    <cellStyle name="Note 2 2 2 4" xfId="1292" xr:uid="{509E249B-EF49-44B2-97F9-60C5EAC75B64}"/>
    <cellStyle name="Note 2 2 2 4 2" xfId="1293" xr:uid="{60C25F68-46DB-4798-A037-88B810724AE2}"/>
    <cellStyle name="Note 2 2 2 4 2 2" xfId="2740" xr:uid="{07A4C202-608C-4A4F-81D7-8C022B4953A2}"/>
    <cellStyle name="Note 2 2 2 4 2 2 2" xfId="8530" xr:uid="{4C92EA94-C29D-49EF-81B9-F4E025A66DC9}"/>
    <cellStyle name="Note 2 2 2 4 2 2 3" xfId="5634" xr:uid="{98FC7956-7EF4-48B1-AA0A-748E9C6A34CF}"/>
    <cellStyle name="Note 2 2 2 4 2 3" xfId="7089" xr:uid="{0544FD76-5330-46D6-B3CF-A3FB2335F6C6}"/>
    <cellStyle name="Note 2 2 2 4 2 4" xfId="4193" xr:uid="{3FF851FB-C381-4CEF-B58F-C8A0C2962F7F}"/>
    <cellStyle name="Note 2 2 2 4 3" xfId="1294" xr:uid="{5EF36445-D0D3-414A-B5DB-83BDC9A9DAB1}"/>
    <cellStyle name="Note 2 2 2 4 3 2" xfId="2741" xr:uid="{2B86B921-7D0B-4D12-9648-DCF5978027B0}"/>
    <cellStyle name="Note 2 2 2 4 3 2 2" xfId="8531" xr:uid="{E654D780-4748-44C7-9B50-3530927A9CFE}"/>
    <cellStyle name="Note 2 2 2 4 3 2 3" xfId="5635" xr:uid="{F4AA75ED-8CF8-4F7E-8815-FDD5ABDFBC58}"/>
    <cellStyle name="Note 2 2 2 4 3 3" xfId="7090" xr:uid="{B8B14FAD-F10A-446E-9839-58E9FEE085E3}"/>
    <cellStyle name="Note 2 2 2 4 3 4" xfId="4194" xr:uid="{FC40FA95-5A0C-4969-85E6-FF51D6384F11}"/>
    <cellStyle name="Note 2 2 2 4 4" xfId="2739" xr:uid="{9989C0DB-AC12-4BA6-BAF9-0633021F6298}"/>
    <cellStyle name="Note 2 2 2 4 4 2" xfId="8529" xr:uid="{78BB9E60-B21D-4543-8300-A7D709289741}"/>
    <cellStyle name="Note 2 2 2 4 4 3" xfId="5633" xr:uid="{CF09F478-6F87-4FEA-9911-7543EA495898}"/>
    <cellStyle name="Note 2 2 2 4 5" xfId="7088" xr:uid="{02BDF1B8-7A30-4F5F-824C-B51DE8574C0A}"/>
    <cellStyle name="Note 2 2 2 4 6" xfId="4192" xr:uid="{AAB4D03A-BFD0-43D1-9696-84AE4DE8DC5A}"/>
    <cellStyle name="Note 2 2 2 5" xfId="1295" xr:uid="{7FC60CDB-46E9-438A-8A5C-B3997E7661DF}"/>
    <cellStyle name="Note 2 2 2 5 2" xfId="1296" xr:uid="{6F0C24BD-B378-4EDB-9081-2BFFCD3FF7EF}"/>
    <cellStyle name="Note 2 2 2 5 2 2" xfId="2743" xr:uid="{85C25E20-A700-485C-8786-C9F31A8EBB3B}"/>
    <cellStyle name="Note 2 2 2 5 2 2 2" xfId="8533" xr:uid="{F34A7B1B-D52A-4991-B783-7316219C6D3A}"/>
    <cellStyle name="Note 2 2 2 5 2 2 3" xfId="5637" xr:uid="{01675CE3-169F-4C00-B060-E7B00A1E03A9}"/>
    <cellStyle name="Note 2 2 2 5 2 3" xfId="7092" xr:uid="{A1E5CD51-19C2-455A-B0F5-D93BDDBA01EA}"/>
    <cellStyle name="Note 2 2 2 5 2 4" xfId="4196" xr:uid="{3F4A0FD4-5461-49D4-A63F-4EE61057115A}"/>
    <cellStyle name="Note 2 2 2 5 3" xfId="1297" xr:uid="{00763776-0493-494E-B618-DB0F397626DE}"/>
    <cellStyle name="Note 2 2 2 5 3 2" xfId="2744" xr:uid="{D44F8E61-7DC2-4B8B-8B16-43658AA88DF4}"/>
    <cellStyle name="Note 2 2 2 5 3 2 2" xfId="8534" xr:uid="{E5FC7C9E-54E3-4E57-9B6C-C60138C60357}"/>
    <cellStyle name="Note 2 2 2 5 3 2 3" xfId="5638" xr:uid="{AA33A85A-36F0-4F41-A808-F63737BF9656}"/>
    <cellStyle name="Note 2 2 2 5 3 3" xfId="7093" xr:uid="{BC56EE84-3936-40F6-9CFE-347850F4F9F5}"/>
    <cellStyle name="Note 2 2 2 5 3 4" xfId="4197" xr:uid="{FB580C06-B43F-4E0A-A04C-7B01474F1201}"/>
    <cellStyle name="Note 2 2 2 5 4" xfId="2742" xr:uid="{E0ED4B2B-67BD-457F-B7D1-392E5F1CF1C0}"/>
    <cellStyle name="Note 2 2 2 5 4 2" xfId="8532" xr:uid="{FEAF31BB-BB04-4797-B67F-D08064311AA5}"/>
    <cellStyle name="Note 2 2 2 5 4 3" xfId="5636" xr:uid="{585F71A9-1074-4463-916A-F4581ED04209}"/>
    <cellStyle name="Note 2 2 2 5 5" xfId="7091" xr:uid="{0C06D205-5EAA-4CDA-83AE-AE213210BFCB}"/>
    <cellStyle name="Note 2 2 2 5 6" xfId="4195" xr:uid="{556756F3-9C4D-4EB5-9C73-69DD45642F25}"/>
    <cellStyle name="Note 2 2 2 6" xfId="1298" xr:uid="{8818C3DB-501B-49CE-A123-2E596A22E3D8}"/>
    <cellStyle name="Note 2 2 2 6 2" xfId="2745" xr:uid="{8283B52A-6828-4BF6-88EA-E91D3A54255C}"/>
    <cellStyle name="Note 2 2 2 6 2 2" xfId="8535" xr:uid="{9CA6D3F8-48D6-4084-AC3B-A129FBF2C924}"/>
    <cellStyle name="Note 2 2 2 6 2 3" xfId="5639" xr:uid="{B821A2C6-111F-4D47-BD6E-C3CF0840AB58}"/>
    <cellStyle name="Note 2 2 2 6 3" xfId="7094" xr:uid="{4DC87C1A-8D96-4D64-8BB5-F254BFAB8F48}"/>
    <cellStyle name="Note 2 2 2 6 4" xfId="4198" xr:uid="{E8B6D1FB-F335-4C84-AD48-40FA8D00CBCE}"/>
    <cellStyle name="Note 2 2 2 7" xfId="1299" xr:uid="{03B80B01-A90B-40BC-AA7D-5D62A1146901}"/>
    <cellStyle name="Note 2 2 2 7 2" xfId="2746" xr:uid="{12B2E7AC-7A37-4331-9389-239F9F30D5C3}"/>
    <cellStyle name="Note 2 2 2 7 2 2" xfId="8536" xr:uid="{64D7073D-3CF2-4B7F-818D-8E3007DB8102}"/>
    <cellStyle name="Note 2 2 2 7 2 3" xfId="5640" xr:uid="{89B2DED2-2510-4441-A0E6-DB02E4F36602}"/>
    <cellStyle name="Note 2 2 2 7 3" xfId="7095" xr:uid="{FCDA2448-17E8-4D13-B359-5D6EB20F9379}"/>
    <cellStyle name="Note 2 2 2 7 4" xfId="4199" xr:uid="{557A4C86-594E-4E4D-9F25-095293181508}"/>
    <cellStyle name="Note 2 2 2 8" xfId="2723" xr:uid="{72C79F98-5F35-4486-B8C7-DC8E1597A4FF}"/>
    <cellStyle name="Note 2 2 2 8 2" xfId="8513" xr:uid="{2B56252E-6062-4BE2-8863-81BFBADBDAAD}"/>
    <cellStyle name="Note 2 2 2 8 3" xfId="5617" xr:uid="{3D73A184-CDA5-488C-B700-C36DCC187686}"/>
    <cellStyle name="Note 2 2 2 9" xfId="7072" xr:uid="{9A200CC7-5EDC-4791-924B-DC0651501B6B}"/>
    <cellStyle name="Note 2 2 3" xfId="1300" xr:uid="{F2FE9EDD-EEED-4C92-AF14-9AA19C69FC81}"/>
    <cellStyle name="Note 2 2 3 10" xfId="4200" xr:uid="{73C35E33-21B7-48C1-B227-C445895E2AC4}"/>
    <cellStyle name="Note 2 2 3 2" xfId="1301" xr:uid="{9F6C745F-9765-47C2-AB3F-5B3A5D850083}"/>
    <cellStyle name="Note 2 2 3 2 2" xfId="1302" xr:uid="{ED3E4FB8-3150-4764-9550-C7F929967C09}"/>
    <cellStyle name="Note 2 2 3 2 2 2" xfId="1303" xr:uid="{B4A1A34C-0655-4047-91C2-BF35D6FEE88A}"/>
    <cellStyle name="Note 2 2 3 2 2 2 2" xfId="2750" xr:uid="{A8740626-C2CC-43FC-A496-2CFE50612B4D}"/>
    <cellStyle name="Note 2 2 3 2 2 2 2 2" xfId="8540" xr:uid="{1F0C79D8-1073-40D7-BEF6-E2D2DD7369CB}"/>
    <cellStyle name="Note 2 2 3 2 2 2 2 3" xfId="5644" xr:uid="{9B889A39-ABAB-4160-B10D-135810AD4FC2}"/>
    <cellStyle name="Note 2 2 3 2 2 2 3" xfId="7099" xr:uid="{215CEAF9-E77A-4B5A-847B-EB9E30B0DCF4}"/>
    <cellStyle name="Note 2 2 3 2 2 2 4" xfId="4203" xr:uid="{692AE562-E5F3-4AF1-AF6E-A7B86CEFE0A0}"/>
    <cellStyle name="Note 2 2 3 2 2 3" xfId="1304" xr:uid="{D001B2AE-7A25-4D02-B2D3-F94C441AC2D7}"/>
    <cellStyle name="Note 2 2 3 2 2 3 2" xfId="2751" xr:uid="{3B49D399-90BE-4BF3-9561-59E2116D9B68}"/>
    <cellStyle name="Note 2 2 3 2 2 3 2 2" xfId="8541" xr:uid="{FA060C5E-A573-4497-AC42-0A3C82998B31}"/>
    <cellStyle name="Note 2 2 3 2 2 3 2 3" xfId="5645" xr:uid="{03BE7952-7BD8-4395-815B-8B2C9EDDDABF}"/>
    <cellStyle name="Note 2 2 3 2 2 3 3" xfId="7100" xr:uid="{B642B34C-34E3-4149-A930-F0D9672B9E8E}"/>
    <cellStyle name="Note 2 2 3 2 2 3 4" xfId="4204" xr:uid="{7D5976D1-5119-4B22-90D9-089640449011}"/>
    <cellStyle name="Note 2 2 3 2 2 4" xfId="2749" xr:uid="{AA06C67D-C33B-4C6F-872A-8CBA9644D934}"/>
    <cellStyle name="Note 2 2 3 2 2 4 2" xfId="8539" xr:uid="{5F0D1BDB-ACAF-4306-90D2-B46A708BBD09}"/>
    <cellStyle name="Note 2 2 3 2 2 4 3" xfId="5643" xr:uid="{3255ADBE-75A4-4CC6-B08C-0929CCC1CFE3}"/>
    <cellStyle name="Note 2 2 3 2 2 5" xfId="7098" xr:uid="{701E7B4D-7320-4B9F-A2EC-0D5FB8555457}"/>
    <cellStyle name="Note 2 2 3 2 2 6" xfId="4202" xr:uid="{F0AEA12C-156F-449A-9099-EA0427D8D279}"/>
    <cellStyle name="Note 2 2 3 2 3" xfId="1305" xr:uid="{C2CCAB36-1AA8-4BC0-A81A-D4D2D33AAE18}"/>
    <cellStyle name="Note 2 2 3 2 3 2" xfId="1306" xr:uid="{45A272E3-D803-4E54-9B5F-41A85945608E}"/>
    <cellStyle name="Note 2 2 3 2 3 2 2" xfId="2753" xr:uid="{E167A02B-C3D2-48BB-9C7C-189865FE8BA6}"/>
    <cellStyle name="Note 2 2 3 2 3 2 2 2" xfId="8543" xr:uid="{9530660B-011D-4B87-95D0-D762EADC1BE9}"/>
    <cellStyle name="Note 2 2 3 2 3 2 2 3" xfId="5647" xr:uid="{D6BEC64D-D1F2-4B2A-A420-70730230FDBC}"/>
    <cellStyle name="Note 2 2 3 2 3 2 3" xfId="7102" xr:uid="{5CEA4BE3-5349-41BB-B824-848B83C7A665}"/>
    <cellStyle name="Note 2 2 3 2 3 2 4" xfId="4206" xr:uid="{0EEA136B-45FB-46C1-BEA9-493C91726C56}"/>
    <cellStyle name="Note 2 2 3 2 3 3" xfId="1307" xr:uid="{C1D1F0C9-4F5F-42BF-B1FB-0ACE3D36562C}"/>
    <cellStyle name="Note 2 2 3 2 3 3 2" xfId="2754" xr:uid="{7BD3ABA2-CD46-454D-983E-445EBA8EC4D7}"/>
    <cellStyle name="Note 2 2 3 2 3 3 2 2" xfId="8544" xr:uid="{D9AE028C-C988-414F-9D30-156B03DFA6CA}"/>
    <cellStyle name="Note 2 2 3 2 3 3 2 3" xfId="5648" xr:uid="{8E13BE7F-07D3-4409-A457-3FBAF4B45319}"/>
    <cellStyle name="Note 2 2 3 2 3 3 3" xfId="7103" xr:uid="{1951FD49-B757-4D81-A519-7E9B7FB7EA31}"/>
    <cellStyle name="Note 2 2 3 2 3 3 4" xfId="4207" xr:uid="{845518A9-8FAA-4446-A47B-E010F72FCC33}"/>
    <cellStyle name="Note 2 2 3 2 3 4" xfId="2752" xr:uid="{EA391714-E389-4082-AFDA-FE464631B27A}"/>
    <cellStyle name="Note 2 2 3 2 3 4 2" xfId="8542" xr:uid="{DAFCFA97-CE5A-4D93-BC8F-4146941B0E06}"/>
    <cellStyle name="Note 2 2 3 2 3 4 3" xfId="5646" xr:uid="{AE8CC0E8-9CC8-471F-B196-CF1505DD0335}"/>
    <cellStyle name="Note 2 2 3 2 3 5" xfId="7101" xr:uid="{9B0DA2CE-0CF7-4AA3-B876-8A46D7443D29}"/>
    <cellStyle name="Note 2 2 3 2 3 6" xfId="4205" xr:uid="{A93986B1-A25F-4412-A429-46F8E9771933}"/>
    <cellStyle name="Note 2 2 3 2 4" xfId="1308" xr:uid="{ADC9F20D-032E-471F-A998-52860F0FAF74}"/>
    <cellStyle name="Note 2 2 3 2 4 2" xfId="1309" xr:uid="{7BC41091-21B9-4F84-AA8B-782E145A5925}"/>
    <cellStyle name="Note 2 2 3 2 4 2 2" xfId="2756" xr:uid="{2ADB1095-E6AF-4C31-B0C9-3E897C8E02F1}"/>
    <cellStyle name="Note 2 2 3 2 4 2 2 2" xfId="8546" xr:uid="{7F99B229-6A81-4357-B4D4-70AB4D948E04}"/>
    <cellStyle name="Note 2 2 3 2 4 2 2 3" xfId="5650" xr:uid="{A94BC053-8482-44BA-BCB8-90FE7A548C8A}"/>
    <cellStyle name="Note 2 2 3 2 4 2 3" xfId="7105" xr:uid="{FBD576DB-08C8-4C45-9BB3-C025BA319975}"/>
    <cellStyle name="Note 2 2 3 2 4 2 4" xfId="4209" xr:uid="{E7B30058-1FF7-4E08-8220-DE7BADCFA172}"/>
    <cellStyle name="Note 2 2 3 2 4 3" xfId="1310" xr:uid="{C5500596-4D5D-4B4A-8049-4C07B6E3D8E6}"/>
    <cellStyle name="Note 2 2 3 2 4 3 2" xfId="2757" xr:uid="{C38E1AC9-0527-46DE-8793-4D03F1C4052D}"/>
    <cellStyle name="Note 2 2 3 2 4 3 2 2" xfId="8547" xr:uid="{BEF70ABC-FCBA-42E7-AADE-71A5D37A0905}"/>
    <cellStyle name="Note 2 2 3 2 4 3 2 3" xfId="5651" xr:uid="{154AAD40-4C2B-4605-95A9-27D2E4F4CD13}"/>
    <cellStyle name="Note 2 2 3 2 4 3 3" xfId="7106" xr:uid="{759BF093-2ABA-43D2-8A47-242F3C980ACD}"/>
    <cellStyle name="Note 2 2 3 2 4 3 4" xfId="4210" xr:uid="{E7CDDA2B-8C32-4B08-8951-B3E16CE210C4}"/>
    <cellStyle name="Note 2 2 3 2 4 4" xfId="2755" xr:uid="{C2FF074D-D178-4244-A02A-178D7388903C}"/>
    <cellStyle name="Note 2 2 3 2 4 4 2" xfId="8545" xr:uid="{5253988F-3FB2-454F-861A-DC31F0700663}"/>
    <cellStyle name="Note 2 2 3 2 4 4 3" xfId="5649" xr:uid="{362C2AD3-AD96-4C2E-BCA0-AF826FC547AA}"/>
    <cellStyle name="Note 2 2 3 2 4 5" xfId="7104" xr:uid="{545FC6C2-A23B-4274-BD7A-DF1DA7D1246D}"/>
    <cellStyle name="Note 2 2 3 2 4 6" xfId="4208" xr:uid="{65029EAF-1BD4-45F3-9BCF-23DC3D09E528}"/>
    <cellStyle name="Note 2 2 3 2 5" xfId="1311" xr:uid="{BB360FEB-A1D6-4D94-849B-0EB5625E9580}"/>
    <cellStyle name="Note 2 2 3 2 5 2" xfId="2758" xr:uid="{E7BA35DE-BB77-46F1-A2CC-D8A50E459F03}"/>
    <cellStyle name="Note 2 2 3 2 5 2 2" xfId="8548" xr:uid="{4B939AE9-C2F6-493E-94DB-28517B6F72FA}"/>
    <cellStyle name="Note 2 2 3 2 5 2 3" xfId="5652" xr:uid="{0FD58C92-D05C-40F0-B1F6-3A708C2AC1F5}"/>
    <cellStyle name="Note 2 2 3 2 5 3" xfId="7107" xr:uid="{D783AADE-13A2-4B26-AC8D-C64EB0370C18}"/>
    <cellStyle name="Note 2 2 3 2 5 4" xfId="4211" xr:uid="{2B95109F-9D89-4BD2-9A76-A1EA33B9F875}"/>
    <cellStyle name="Note 2 2 3 2 6" xfId="1312" xr:uid="{0E5591BC-9A05-4528-819B-C5D15599DDC6}"/>
    <cellStyle name="Note 2 2 3 2 6 2" xfId="2759" xr:uid="{A4349249-F97F-49FA-ACBB-0A07D1193CED}"/>
    <cellStyle name="Note 2 2 3 2 6 2 2" xfId="8549" xr:uid="{38D6007B-3503-4458-B2E9-40D872EDEBBD}"/>
    <cellStyle name="Note 2 2 3 2 6 2 3" xfId="5653" xr:uid="{013EFD68-CB1B-4B4E-ADB7-BD1EC2AF945B}"/>
    <cellStyle name="Note 2 2 3 2 6 3" xfId="7108" xr:uid="{1EB6ED49-05F2-4EA2-A944-9EE4BC75C1E9}"/>
    <cellStyle name="Note 2 2 3 2 6 4" xfId="4212" xr:uid="{18FA70BC-264C-4F98-97FB-5EAABEF929C3}"/>
    <cellStyle name="Note 2 2 3 2 7" xfId="2748" xr:uid="{C62CBC9B-D2BA-4E77-AC64-15DD472103A6}"/>
    <cellStyle name="Note 2 2 3 2 7 2" xfId="8538" xr:uid="{74FCA760-00A9-4234-B0E6-38D7123F17D0}"/>
    <cellStyle name="Note 2 2 3 2 7 3" xfId="5642" xr:uid="{C7E43A51-CAB4-48EF-8877-5A9C65943F7D}"/>
    <cellStyle name="Note 2 2 3 2 8" xfId="7097" xr:uid="{2F5BCCD5-6E6C-4E3D-95D5-E3E1D9940B3B}"/>
    <cellStyle name="Note 2 2 3 2 9" xfId="4201" xr:uid="{24CC365A-C229-45D6-9CF1-AFB6967526FE}"/>
    <cellStyle name="Note 2 2 3 3" xfId="1313" xr:uid="{0A584BF3-5D65-44AD-BE45-38137A4ECE24}"/>
    <cellStyle name="Note 2 2 3 3 2" xfId="1314" xr:uid="{1152ABF0-874B-40EF-B6B6-517386CEB2C3}"/>
    <cellStyle name="Note 2 2 3 3 2 2" xfId="2761" xr:uid="{73515443-ECE8-454A-8C91-E016BCF3EC1B}"/>
    <cellStyle name="Note 2 2 3 3 2 2 2" xfId="8551" xr:uid="{FCBF6749-50D7-4B25-9314-3B8EF53A8871}"/>
    <cellStyle name="Note 2 2 3 3 2 2 3" xfId="5655" xr:uid="{F15BB33A-6E4E-4C09-AAE9-100CE72CA949}"/>
    <cellStyle name="Note 2 2 3 3 2 3" xfId="7110" xr:uid="{DB5778AA-0C67-4568-B363-7F5F812C8A66}"/>
    <cellStyle name="Note 2 2 3 3 2 4" xfId="4214" xr:uid="{596322D7-694D-4F48-9D70-A0D906FB92A1}"/>
    <cellStyle name="Note 2 2 3 3 3" xfId="1315" xr:uid="{31E5CB0F-B5BA-46CB-93BC-896C64A9C355}"/>
    <cellStyle name="Note 2 2 3 3 3 2" xfId="2762" xr:uid="{403DA1D1-71BF-40B5-80BB-88C3940E9774}"/>
    <cellStyle name="Note 2 2 3 3 3 2 2" xfId="8552" xr:uid="{A651BE81-92D3-433E-9D12-CD1BBC478C62}"/>
    <cellStyle name="Note 2 2 3 3 3 2 3" xfId="5656" xr:uid="{183467F4-5E90-48FC-875A-447E603F70C3}"/>
    <cellStyle name="Note 2 2 3 3 3 3" xfId="7111" xr:uid="{CE68A6A8-00C9-4CDA-8446-54F04C710997}"/>
    <cellStyle name="Note 2 2 3 3 3 4" xfId="4215" xr:uid="{77B71721-A637-4E71-96B6-8F586DBBC3BB}"/>
    <cellStyle name="Note 2 2 3 3 4" xfId="2760" xr:uid="{FA49D8F6-0DE2-4399-A295-A3F6BD5287F8}"/>
    <cellStyle name="Note 2 2 3 3 4 2" xfId="8550" xr:uid="{015814FF-2877-4C88-BB0A-6FF8CB4B4B0F}"/>
    <cellStyle name="Note 2 2 3 3 4 3" xfId="5654" xr:uid="{BC355E7C-FC9B-4507-8299-542940D1DE71}"/>
    <cellStyle name="Note 2 2 3 3 5" xfId="7109" xr:uid="{BC60D7BD-A725-4C2D-B4A7-7005FBD8ED85}"/>
    <cellStyle name="Note 2 2 3 3 6" xfId="4213" xr:uid="{BEB36683-5498-43F4-AE47-2ECD5D913EDD}"/>
    <cellStyle name="Note 2 2 3 4" xfId="1316" xr:uid="{EBFA19D7-CE04-46CE-86F3-BA798A85B550}"/>
    <cellStyle name="Note 2 2 3 4 2" xfId="1317" xr:uid="{2293E77F-6669-488F-BFFF-A79C0891506C}"/>
    <cellStyle name="Note 2 2 3 4 2 2" xfId="2764" xr:uid="{4F1753DA-F796-4B4F-B2E5-6DD356FF87C5}"/>
    <cellStyle name="Note 2 2 3 4 2 2 2" xfId="8554" xr:uid="{821E0228-F295-4DDF-A948-91DFDD712A1C}"/>
    <cellStyle name="Note 2 2 3 4 2 2 3" xfId="5658" xr:uid="{43437C57-9D1D-41D1-B176-B33906F40C20}"/>
    <cellStyle name="Note 2 2 3 4 2 3" xfId="7113" xr:uid="{7A939FD9-09E6-4FBA-BE22-2671499C0DE5}"/>
    <cellStyle name="Note 2 2 3 4 2 4" xfId="4217" xr:uid="{CF7FEAF5-CB4B-452A-BC8B-B7DD2C690820}"/>
    <cellStyle name="Note 2 2 3 4 3" xfId="1318" xr:uid="{41C88C5E-EC92-48FB-A049-18A25783E873}"/>
    <cellStyle name="Note 2 2 3 4 3 2" xfId="2765" xr:uid="{1A595944-278F-4C01-9C81-9A59B4CA4D81}"/>
    <cellStyle name="Note 2 2 3 4 3 2 2" xfId="8555" xr:uid="{5EF6779E-93DA-4B3B-885E-EE52CB97467F}"/>
    <cellStyle name="Note 2 2 3 4 3 2 3" xfId="5659" xr:uid="{FFCCD6DF-D68C-4A36-97AA-9E2492F17AE7}"/>
    <cellStyle name="Note 2 2 3 4 3 3" xfId="7114" xr:uid="{A6E33F03-87C7-4ECE-A7A2-36F8B006DE7A}"/>
    <cellStyle name="Note 2 2 3 4 3 4" xfId="4218" xr:uid="{03B6B4E9-279E-4073-A76B-CD428E134971}"/>
    <cellStyle name="Note 2 2 3 4 4" xfId="2763" xr:uid="{8A973D2B-42E9-4E2E-96D9-CE86F97F2499}"/>
    <cellStyle name="Note 2 2 3 4 4 2" xfId="8553" xr:uid="{35B5A7BF-844A-4CC9-B2FE-5BE36C52941F}"/>
    <cellStyle name="Note 2 2 3 4 4 3" xfId="5657" xr:uid="{A6332252-2627-48C1-BA0D-3F149E7BBEBA}"/>
    <cellStyle name="Note 2 2 3 4 5" xfId="7112" xr:uid="{AEBB807C-28A0-4216-A15D-32E9912FCF0C}"/>
    <cellStyle name="Note 2 2 3 4 6" xfId="4216" xr:uid="{BA544A6D-DAC1-40CD-8E18-5A9D84009097}"/>
    <cellStyle name="Note 2 2 3 5" xfId="1319" xr:uid="{CCB67C23-B3CE-41C0-8374-8CF19329A85F}"/>
    <cellStyle name="Note 2 2 3 5 2" xfId="1320" xr:uid="{A0E28D3A-5AF1-491D-B431-E778417C3E2B}"/>
    <cellStyle name="Note 2 2 3 5 2 2" xfId="2767" xr:uid="{87EEE7FE-E3BF-4712-A59B-ED977A1E0FF6}"/>
    <cellStyle name="Note 2 2 3 5 2 2 2" xfId="8557" xr:uid="{3AC7CB9E-10B9-4CA3-B42C-CAB651DF75C9}"/>
    <cellStyle name="Note 2 2 3 5 2 2 3" xfId="5661" xr:uid="{2EB3D337-451F-4223-9839-6C0188AEBA77}"/>
    <cellStyle name="Note 2 2 3 5 2 3" xfId="7116" xr:uid="{64C77A20-7794-4713-B0FE-9A38ECA5FDF1}"/>
    <cellStyle name="Note 2 2 3 5 2 4" xfId="4220" xr:uid="{775C1FD3-D3E1-4CDC-A02B-3ACDCFDC9E69}"/>
    <cellStyle name="Note 2 2 3 5 3" xfId="1321" xr:uid="{22308B33-BCE0-4C60-B3DC-2252F8584003}"/>
    <cellStyle name="Note 2 2 3 5 3 2" xfId="2768" xr:uid="{DA4E8FE2-2D38-480F-B884-EE27D0522E9C}"/>
    <cellStyle name="Note 2 2 3 5 3 2 2" xfId="8558" xr:uid="{48E37F06-1CED-47AE-8C28-0786937E56B8}"/>
    <cellStyle name="Note 2 2 3 5 3 2 3" xfId="5662" xr:uid="{268B742B-DE95-4A44-8C3A-7CB9FCFEED46}"/>
    <cellStyle name="Note 2 2 3 5 3 3" xfId="7117" xr:uid="{545A0F13-6874-4352-877F-A789907F8929}"/>
    <cellStyle name="Note 2 2 3 5 3 4" xfId="4221" xr:uid="{CCB8B95B-417C-4BED-82FF-CA5803E87AE0}"/>
    <cellStyle name="Note 2 2 3 5 4" xfId="2766" xr:uid="{CBD34F93-C854-47DA-A082-B31DC663D53C}"/>
    <cellStyle name="Note 2 2 3 5 4 2" xfId="8556" xr:uid="{A3D2AB2F-E7DD-4708-869D-D2DCA68066B8}"/>
    <cellStyle name="Note 2 2 3 5 4 3" xfId="5660" xr:uid="{857F43CD-35E7-45F7-A59C-4F12505E65AA}"/>
    <cellStyle name="Note 2 2 3 5 5" xfId="7115" xr:uid="{0FD46EDF-FF31-483B-AD34-A2303EA445A1}"/>
    <cellStyle name="Note 2 2 3 5 6" xfId="4219" xr:uid="{947D6499-7385-4043-BF26-0B5314F468B7}"/>
    <cellStyle name="Note 2 2 3 6" xfId="1322" xr:uid="{265D98B8-7ED2-4CB3-8BF8-6C53E0762A24}"/>
    <cellStyle name="Note 2 2 3 6 2" xfId="2769" xr:uid="{74FBFBBC-4218-4373-8654-251F24017716}"/>
    <cellStyle name="Note 2 2 3 6 2 2" xfId="8559" xr:uid="{5A13ADE5-6325-4870-B6D9-16B15B856832}"/>
    <cellStyle name="Note 2 2 3 6 2 3" xfId="5663" xr:uid="{C64566C4-C5CF-464D-99EB-9E1991FC84E3}"/>
    <cellStyle name="Note 2 2 3 6 3" xfId="7118" xr:uid="{C63F63B3-624E-40E9-830D-D5EABCB393B9}"/>
    <cellStyle name="Note 2 2 3 6 4" xfId="4222" xr:uid="{68388959-5282-4848-820F-41450096AC8B}"/>
    <cellStyle name="Note 2 2 3 7" xfId="1323" xr:uid="{D726B2BD-333F-41AC-B1A5-0FE39CC360E4}"/>
    <cellStyle name="Note 2 2 3 7 2" xfId="2770" xr:uid="{E1FB5247-691B-41C0-9DA7-1BEBD28AC29C}"/>
    <cellStyle name="Note 2 2 3 7 2 2" xfId="8560" xr:uid="{28074D75-0922-40AB-A308-981DBE9F81FD}"/>
    <cellStyle name="Note 2 2 3 7 2 3" xfId="5664" xr:uid="{AB31765D-2ACD-4BC8-94F2-8307CDCF671C}"/>
    <cellStyle name="Note 2 2 3 7 3" xfId="7119" xr:uid="{F10C4C0D-517A-41BC-921D-38175B4A8A84}"/>
    <cellStyle name="Note 2 2 3 7 4" xfId="4223" xr:uid="{AAF77D05-6610-4604-812C-B130E26B8284}"/>
    <cellStyle name="Note 2 2 3 8" xfId="2747" xr:uid="{AF03FC86-55FF-443F-A0E6-DBA72E0DB292}"/>
    <cellStyle name="Note 2 2 3 8 2" xfId="8537" xr:uid="{45AC787F-C0D4-42CB-83C9-0FCF98271D9D}"/>
    <cellStyle name="Note 2 2 3 8 3" xfId="5641" xr:uid="{E9B38BF2-8388-48D6-8E6B-44DF97A72582}"/>
    <cellStyle name="Note 2 2 3 9" xfId="7096" xr:uid="{755A6317-43BF-45F2-93E7-4849786269C0}"/>
    <cellStyle name="Note 2 2 4" xfId="1324" xr:uid="{5A7E7405-C700-49FF-9D34-2EB693C4AE24}"/>
    <cellStyle name="Note 2 2 4 2" xfId="1325" xr:uid="{892A9C96-37C9-4687-B9B9-A5588433E562}"/>
    <cellStyle name="Note 2 2 4 2 2" xfId="1326" xr:uid="{252614A9-429D-4EAE-B865-AD0D1C31877D}"/>
    <cellStyle name="Note 2 2 4 2 2 2" xfId="2773" xr:uid="{C4C69B8C-8DBC-45CB-B2CA-58A7FF781CCF}"/>
    <cellStyle name="Note 2 2 4 2 2 2 2" xfId="8563" xr:uid="{E243C827-2CC9-4A4D-91CC-FFEF31A9E485}"/>
    <cellStyle name="Note 2 2 4 2 2 2 3" xfId="5667" xr:uid="{34B8BFD6-CAD5-4489-983F-685AD0DF12FF}"/>
    <cellStyle name="Note 2 2 4 2 2 3" xfId="7122" xr:uid="{7B0F3D4F-E854-4422-BD28-7BCB2FA9EEF6}"/>
    <cellStyle name="Note 2 2 4 2 2 4" xfId="4226" xr:uid="{FD1CB3E4-9C6F-483E-A7D3-9BBD241629CC}"/>
    <cellStyle name="Note 2 2 4 2 3" xfId="1327" xr:uid="{9D010D41-1721-4069-BC97-E1D5D40C0BA6}"/>
    <cellStyle name="Note 2 2 4 2 3 2" xfId="2774" xr:uid="{F331A865-67C1-4115-97C5-C2E567FE30DF}"/>
    <cellStyle name="Note 2 2 4 2 3 2 2" xfId="8564" xr:uid="{54198187-215D-446F-A358-FA102A6653AA}"/>
    <cellStyle name="Note 2 2 4 2 3 2 3" xfId="5668" xr:uid="{C03D55E6-01DA-431F-A704-EAAC68059281}"/>
    <cellStyle name="Note 2 2 4 2 3 3" xfId="7123" xr:uid="{81672A97-0F00-4189-AFCF-8A51717FDCC3}"/>
    <cellStyle name="Note 2 2 4 2 3 4" xfId="4227" xr:uid="{3A600571-F490-4616-9835-E6785A626A43}"/>
    <cellStyle name="Note 2 2 4 2 4" xfId="2772" xr:uid="{3B103782-9E3B-43E2-851B-65FA0E378DED}"/>
    <cellStyle name="Note 2 2 4 2 4 2" xfId="8562" xr:uid="{E796B939-4A22-43E1-BBB9-3378BEAE2A12}"/>
    <cellStyle name="Note 2 2 4 2 4 3" xfId="5666" xr:uid="{FD7994AA-25D3-4714-91A4-5C0BE0A32826}"/>
    <cellStyle name="Note 2 2 4 2 5" xfId="7121" xr:uid="{6C10A901-5E84-4FEF-88B6-C9A72A148A50}"/>
    <cellStyle name="Note 2 2 4 2 6" xfId="4225" xr:uid="{BE61FA6D-7D0B-49A7-9F94-FB165506CC19}"/>
    <cellStyle name="Note 2 2 4 3" xfId="1328" xr:uid="{8A03C8EE-A3FB-4340-A779-525367B6CB4D}"/>
    <cellStyle name="Note 2 2 4 3 2" xfId="1329" xr:uid="{5F1EEA20-8A13-4045-991A-C270B3D0067A}"/>
    <cellStyle name="Note 2 2 4 3 2 2" xfId="2776" xr:uid="{D902CB82-EC9E-4356-88A5-38B40CBCDD1A}"/>
    <cellStyle name="Note 2 2 4 3 2 2 2" xfId="8566" xr:uid="{65D4DF56-613B-43F7-9494-1E6C6A674D57}"/>
    <cellStyle name="Note 2 2 4 3 2 2 3" xfId="5670" xr:uid="{9B1B0079-7D5C-4E5E-B381-377CD0A322B0}"/>
    <cellStyle name="Note 2 2 4 3 2 3" xfId="7125" xr:uid="{7B0275F4-F36E-4995-A66F-2405BED0B3E3}"/>
    <cellStyle name="Note 2 2 4 3 2 4" xfId="4229" xr:uid="{8D455F7D-9D54-4C68-83C7-B0408D2B9C4F}"/>
    <cellStyle name="Note 2 2 4 3 3" xfId="1330" xr:uid="{F0DA9F46-A6C2-4797-88B5-56B3EADC1A6F}"/>
    <cellStyle name="Note 2 2 4 3 3 2" xfId="2777" xr:uid="{DBD27FCD-D2B7-4EBF-B63B-B1DAACB9DBEE}"/>
    <cellStyle name="Note 2 2 4 3 3 2 2" xfId="8567" xr:uid="{54B2FE7C-CE7A-4119-BBEF-C85DF07A65F3}"/>
    <cellStyle name="Note 2 2 4 3 3 2 3" xfId="5671" xr:uid="{6A4BC076-1802-4B09-856A-08D21606BCED}"/>
    <cellStyle name="Note 2 2 4 3 3 3" xfId="7126" xr:uid="{FDF22B04-BBA6-4AEE-A938-C24E09F04006}"/>
    <cellStyle name="Note 2 2 4 3 3 4" xfId="4230" xr:uid="{65985EFD-093B-46F6-9F5E-194A4404669E}"/>
    <cellStyle name="Note 2 2 4 3 4" xfId="2775" xr:uid="{AF7812C7-FE46-46B8-A014-A0EA1B378E38}"/>
    <cellStyle name="Note 2 2 4 3 4 2" xfId="8565" xr:uid="{C3A8AFC1-E265-4B98-A3FD-AD95467FB027}"/>
    <cellStyle name="Note 2 2 4 3 4 3" xfId="5669" xr:uid="{62EBD79E-6469-4646-96B6-0A798F3CAE6E}"/>
    <cellStyle name="Note 2 2 4 3 5" xfId="7124" xr:uid="{065DACA2-5952-43F4-A076-046EB14A53F2}"/>
    <cellStyle name="Note 2 2 4 3 6" xfId="4228" xr:uid="{31F90C32-1BF7-459A-BC7D-9BE6042863A2}"/>
    <cellStyle name="Note 2 2 4 4" xfId="1331" xr:uid="{9438DE83-EFD3-4EDA-8CF1-7282124DF88B}"/>
    <cellStyle name="Note 2 2 4 4 2" xfId="1332" xr:uid="{E8F14DFA-692F-4138-8866-169FEF3E5D1E}"/>
    <cellStyle name="Note 2 2 4 4 2 2" xfId="2779" xr:uid="{B546B17C-DFA2-47E5-AF27-4F4AE51BC8A2}"/>
    <cellStyle name="Note 2 2 4 4 2 2 2" xfId="8569" xr:uid="{461D5399-82B9-43BB-96C5-855729390E61}"/>
    <cellStyle name="Note 2 2 4 4 2 2 3" xfId="5673" xr:uid="{7C12EDF3-FFD3-461F-8B56-9436F3F5C8E8}"/>
    <cellStyle name="Note 2 2 4 4 2 3" xfId="7128" xr:uid="{639EA72B-77E7-4812-B827-9EF95F737911}"/>
    <cellStyle name="Note 2 2 4 4 2 4" xfId="4232" xr:uid="{22428A0E-5A06-4C3B-AB97-109B3F16A951}"/>
    <cellStyle name="Note 2 2 4 4 3" xfId="1333" xr:uid="{D612362D-5C4A-4941-826E-A2ED65808D52}"/>
    <cellStyle name="Note 2 2 4 4 3 2" xfId="2780" xr:uid="{E8C82688-882F-45A6-A98A-B2CF3A322422}"/>
    <cellStyle name="Note 2 2 4 4 3 2 2" xfId="8570" xr:uid="{1621573D-8B98-4F9B-8792-5F317F70342D}"/>
    <cellStyle name="Note 2 2 4 4 3 2 3" xfId="5674" xr:uid="{3D211441-A237-49EA-A408-E302F5D801E2}"/>
    <cellStyle name="Note 2 2 4 4 3 3" xfId="7129" xr:uid="{58087E25-A9F5-4910-B5DF-2CD2C1931F9B}"/>
    <cellStyle name="Note 2 2 4 4 3 4" xfId="4233" xr:uid="{462FA3C4-89FB-46F5-B375-DB09AD84E3CD}"/>
    <cellStyle name="Note 2 2 4 4 4" xfId="2778" xr:uid="{7145AA63-FAAF-4118-92E2-E3395E2B4A41}"/>
    <cellStyle name="Note 2 2 4 4 4 2" xfId="8568" xr:uid="{956EEBE0-1FBD-4F05-9B44-2AE87DFE876B}"/>
    <cellStyle name="Note 2 2 4 4 4 3" xfId="5672" xr:uid="{DCC881AE-610B-4C3A-B090-C16682EB6DF3}"/>
    <cellStyle name="Note 2 2 4 4 5" xfId="7127" xr:uid="{412CEC2D-C0F9-4AF4-9B2C-63226498311C}"/>
    <cellStyle name="Note 2 2 4 4 6" xfId="4231" xr:uid="{BA543B36-DFF3-4EB8-B8EB-28A5EBC0D3BC}"/>
    <cellStyle name="Note 2 2 4 5" xfId="1334" xr:uid="{829D485A-DD76-45BC-BF76-D27999D13FAD}"/>
    <cellStyle name="Note 2 2 4 5 2" xfId="2781" xr:uid="{DB8BBFEE-76E1-45DF-8F24-813900CC5614}"/>
    <cellStyle name="Note 2 2 4 5 2 2" xfId="8571" xr:uid="{6F1BEA2C-1FA3-4161-AB48-FACF6C80A30A}"/>
    <cellStyle name="Note 2 2 4 5 2 3" xfId="5675" xr:uid="{33157C6B-38D3-4C9A-BF67-637B50757673}"/>
    <cellStyle name="Note 2 2 4 5 3" xfId="7130" xr:uid="{EE5C7D72-E0A4-45FC-85EF-6B9E5A9C62C1}"/>
    <cellStyle name="Note 2 2 4 5 4" xfId="4234" xr:uid="{7D4C7718-9BB5-428E-A0AA-60548EBB441E}"/>
    <cellStyle name="Note 2 2 4 6" xfId="1335" xr:uid="{7064587D-86AD-4045-B0A9-DE49DD99FD95}"/>
    <cellStyle name="Note 2 2 4 6 2" xfId="2782" xr:uid="{94EB2E66-A5A0-4EAC-828A-76838D0B706F}"/>
    <cellStyle name="Note 2 2 4 6 2 2" xfId="8572" xr:uid="{27B9D5E3-F0D6-443F-A895-CB3E85DFA8C8}"/>
    <cellStyle name="Note 2 2 4 6 2 3" xfId="5676" xr:uid="{061502DC-442D-46F0-ABE2-A2AE48159CF4}"/>
    <cellStyle name="Note 2 2 4 6 3" xfId="7131" xr:uid="{16CDDF07-FF3B-4471-AC0D-85C9A1881D36}"/>
    <cellStyle name="Note 2 2 4 6 4" xfId="4235" xr:uid="{F8D4F813-73DB-4047-A14F-67919D4EDFFA}"/>
    <cellStyle name="Note 2 2 4 7" xfId="2771" xr:uid="{A6B43AA2-480F-4DD5-A057-613179251075}"/>
    <cellStyle name="Note 2 2 4 7 2" xfId="8561" xr:uid="{39477E3F-ADB5-473C-9549-585FB36E0FC6}"/>
    <cellStyle name="Note 2 2 4 7 3" xfId="5665" xr:uid="{3ECA5600-0184-4769-A7BA-04132F480F58}"/>
    <cellStyle name="Note 2 2 4 8" xfId="7120" xr:uid="{4709B9F0-6796-45CA-8450-71F87186A7B6}"/>
    <cellStyle name="Note 2 2 4 9" xfId="4224" xr:uid="{70042EF1-2C02-44E9-A3EB-7C335E982CEF}"/>
    <cellStyle name="Note 2 2 5" xfId="1336" xr:uid="{77C2D229-69D0-46B6-8AC0-2BD5852087BD}"/>
    <cellStyle name="Note 2 2 5 2" xfId="1337" xr:uid="{E8A55967-A1FA-4F8C-AF61-2DD257BF070F}"/>
    <cellStyle name="Note 2 2 5 2 2" xfId="2784" xr:uid="{2E09A712-AD06-4E64-A1B9-3A832F0FC412}"/>
    <cellStyle name="Note 2 2 5 2 2 2" xfId="8574" xr:uid="{FF1A64CC-5C61-4D77-84AE-1D4E79DFAEC0}"/>
    <cellStyle name="Note 2 2 5 2 2 3" xfId="5678" xr:uid="{8F3AEAF2-434B-485B-8313-E288CA10BEE2}"/>
    <cellStyle name="Note 2 2 5 2 3" xfId="7133" xr:uid="{CDADDE3D-1517-427A-A523-983EE4F1EC32}"/>
    <cellStyle name="Note 2 2 5 2 4" xfId="4237" xr:uid="{C3F98C86-CA34-4220-9E28-4817E1D95447}"/>
    <cellStyle name="Note 2 2 5 3" xfId="1338" xr:uid="{52E7B502-0D02-461A-9BD9-82CEE6CEAAAA}"/>
    <cellStyle name="Note 2 2 5 3 2" xfId="2785" xr:uid="{F2DDB0ED-6355-4A0B-B088-24B493ADBA36}"/>
    <cellStyle name="Note 2 2 5 3 2 2" xfId="8575" xr:uid="{1384D577-925C-4278-A7A4-EBB4089777E2}"/>
    <cellStyle name="Note 2 2 5 3 2 3" xfId="5679" xr:uid="{B019E0A1-6824-4DC7-B6AF-192525B70B7D}"/>
    <cellStyle name="Note 2 2 5 3 3" xfId="7134" xr:uid="{55402142-CE3E-4106-A039-9C794BCFA9A7}"/>
    <cellStyle name="Note 2 2 5 3 4" xfId="4238" xr:uid="{61BC9CE0-A23F-49DD-929B-80AD887F438A}"/>
    <cellStyle name="Note 2 2 5 4" xfId="2783" xr:uid="{BD36BCD9-0B72-42C2-819B-12953E421408}"/>
    <cellStyle name="Note 2 2 5 4 2" xfId="8573" xr:uid="{99DA3CEC-AD63-409D-A1DB-58644DA8E487}"/>
    <cellStyle name="Note 2 2 5 4 3" xfId="5677" xr:uid="{C8136E8D-CB6F-4A74-8F76-25F1FDBC9873}"/>
    <cellStyle name="Note 2 2 5 5" xfId="7132" xr:uid="{67533173-1801-42DA-9AF2-AA487B7477A0}"/>
    <cellStyle name="Note 2 2 5 6" xfId="4236" xr:uid="{B93502F6-8D9C-4B40-AC52-BD1C1EE1C47D}"/>
    <cellStyle name="Note 2 2 6" xfId="1339" xr:uid="{D97A804F-D949-4C53-A271-C6CB055424C5}"/>
    <cellStyle name="Note 2 2 6 2" xfId="1340" xr:uid="{4CE243D9-BB11-4F8D-B349-450A5A1A0859}"/>
    <cellStyle name="Note 2 2 6 2 2" xfId="2787" xr:uid="{AA412733-7FD9-4A47-8790-F34D39C8B041}"/>
    <cellStyle name="Note 2 2 6 2 2 2" xfId="8577" xr:uid="{0B397F86-C0C9-4D36-91D7-6F4A85562A38}"/>
    <cellStyle name="Note 2 2 6 2 2 3" xfId="5681" xr:uid="{A08FEE7D-3BA6-444E-B054-85A9DFFA37A3}"/>
    <cellStyle name="Note 2 2 6 2 3" xfId="7136" xr:uid="{93EC2C1E-275B-4392-9358-E07ED3BDEC85}"/>
    <cellStyle name="Note 2 2 6 2 4" xfId="4240" xr:uid="{BAF47E09-F89F-4914-BADF-957B1F81F199}"/>
    <cellStyle name="Note 2 2 6 3" xfId="1341" xr:uid="{35EA9380-B45E-4909-A3BB-E9F4CD0032B9}"/>
    <cellStyle name="Note 2 2 6 3 2" xfId="2788" xr:uid="{B6E1E816-3CB8-4D65-979C-434B1FA368EA}"/>
    <cellStyle name="Note 2 2 6 3 2 2" xfId="8578" xr:uid="{E3642B5B-40E3-4EF5-AFEC-7F7AE083D156}"/>
    <cellStyle name="Note 2 2 6 3 2 3" xfId="5682" xr:uid="{ADA5F477-0C87-4A06-BCBB-3C184CA19666}"/>
    <cellStyle name="Note 2 2 6 3 3" xfId="7137" xr:uid="{B2AA3C19-424D-4A87-9E25-D2E7EF5C1DCA}"/>
    <cellStyle name="Note 2 2 6 3 4" xfId="4241" xr:uid="{F5989F64-0480-4C0B-BD12-4DA1FB3411A5}"/>
    <cellStyle name="Note 2 2 6 4" xfId="2786" xr:uid="{02905B94-DAD2-48D7-8AF8-DF499D04B350}"/>
    <cellStyle name="Note 2 2 6 4 2" xfId="8576" xr:uid="{BEFE1363-C224-4AD7-A6C1-1D353605B603}"/>
    <cellStyle name="Note 2 2 6 4 3" xfId="5680" xr:uid="{7DD9FDD1-E4AE-417F-90F6-E59B07AC8A0E}"/>
    <cellStyle name="Note 2 2 6 5" xfId="7135" xr:uid="{85348929-252B-4AB8-BA59-812676586449}"/>
    <cellStyle name="Note 2 2 6 6" xfId="4239" xr:uid="{6B031B6F-38D9-4420-AA43-A7F8B8C04064}"/>
    <cellStyle name="Note 2 2 7" xfId="1342" xr:uid="{1EE05F2B-2AAD-45CD-9CA2-31430F9220C4}"/>
    <cellStyle name="Note 2 2 7 2" xfId="1343" xr:uid="{C43DE143-BD4E-4236-B9AB-5EB447BA61A4}"/>
    <cellStyle name="Note 2 2 7 2 2" xfId="2790" xr:uid="{BCF81E66-CFC4-45A7-BBDA-5FE1E551C06E}"/>
    <cellStyle name="Note 2 2 7 2 2 2" xfId="8580" xr:uid="{AB916F01-7D6B-4406-88F3-DCA65779FA26}"/>
    <cellStyle name="Note 2 2 7 2 2 3" xfId="5684" xr:uid="{9F007FF1-6D4D-4910-B782-CB79DF58329B}"/>
    <cellStyle name="Note 2 2 7 2 3" xfId="7139" xr:uid="{A7671733-CA12-45A9-8083-431AC4745388}"/>
    <cellStyle name="Note 2 2 7 2 4" xfId="4243" xr:uid="{AB5F0AE6-4FC0-43AB-AD54-C0842D96234E}"/>
    <cellStyle name="Note 2 2 7 3" xfId="1344" xr:uid="{452271D5-3350-41D6-9E4D-B47C6649A1C2}"/>
    <cellStyle name="Note 2 2 7 3 2" xfId="2791" xr:uid="{91008089-0565-4730-A069-CD5FFC9E6010}"/>
    <cellStyle name="Note 2 2 7 3 2 2" xfId="8581" xr:uid="{7C3E450E-C527-4A55-903A-FA21F2CEAA5D}"/>
    <cellStyle name="Note 2 2 7 3 2 3" xfId="5685" xr:uid="{0C4FD254-BC28-448A-A52B-B4C4F7C8CE55}"/>
    <cellStyle name="Note 2 2 7 3 3" xfId="7140" xr:uid="{46FD6A46-B97A-4700-8C7C-67E6B1E98DCA}"/>
    <cellStyle name="Note 2 2 7 3 4" xfId="4244" xr:uid="{8BBFA616-7ABA-44AE-BDE1-E28314AF8B23}"/>
    <cellStyle name="Note 2 2 7 4" xfId="2789" xr:uid="{568F12D0-400C-4F11-89D8-844D23EBABDB}"/>
    <cellStyle name="Note 2 2 7 4 2" xfId="8579" xr:uid="{00D2162C-6CA0-43F2-98E4-E6DB2A584A87}"/>
    <cellStyle name="Note 2 2 7 4 3" xfId="5683" xr:uid="{9F14B7D4-EAEF-46F3-95D2-4EC1C19040CE}"/>
    <cellStyle name="Note 2 2 7 5" xfId="7138" xr:uid="{195EE17C-F349-40BF-AED6-457FD97670A4}"/>
    <cellStyle name="Note 2 2 7 6" xfId="4242" xr:uid="{70B7598A-BA85-40DD-9A1F-04DA1EC5844B}"/>
    <cellStyle name="Note 2 2 8" xfId="1345" xr:uid="{294B04F3-14C1-41A8-9DF6-6DB595473EDC}"/>
    <cellStyle name="Note 2 2 8 2" xfId="2792" xr:uid="{36089AB7-861E-44A4-B10E-6ADD7DB7747C}"/>
    <cellStyle name="Note 2 2 8 2 2" xfId="8582" xr:uid="{F97822BD-144D-4994-B930-D097CB27C8BD}"/>
    <cellStyle name="Note 2 2 8 2 3" xfId="5686" xr:uid="{EBF46F06-6C55-4C72-87A6-89E08A26AF1E}"/>
    <cellStyle name="Note 2 2 8 3" xfId="7141" xr:uid="{A4C8F8EF-35C2-4906-9463-325399399E35}"/>
    <cellStyle name="Note 2 2 8 4" xfId="4245" xr:uid="{8AD56A12-42CA-4E0C-9BAD-201E61F607FF}"/>
    <cellStyle name="Note 2 2 9" xfId="1346" xr:uid="{ECAFDC9C-0081-43B6-87FE-B4F294DB73EF}"/>
    <cellStyle name="Note 2 2 9 2" xfId="2793" xr:uid="{26ECFB0A-16F5-4B25-9D1B-C8921D083E23}"/>
    <cellStyle name="Note 2 2 9 2 2" xfId="8583" xr:uid="{CC93C479-0124-4395-9094-6E7196EEC99E}"/>
    <cellStyle name="Note 2 2 9 2 3" xfId="5687" xr:uid="{75045ADE-B0B9-42DD-8969-38ECE42B31D4}"/>
    <cellStyle name="Note 2 2 9 3" xfId="7142" xr:uid="{2268E403-B896-405C-B228-F5CF78098F29}"/>
    <cellStyle name="Note 2 2 9 4" xfId="4246" xr:uid="{02091306-B01B-446C-B73A-A55824F066EF}"/>
    <cellStyle name="Note 2 3" xfId="1347" xr:uid="{62FDDBAD-7AF5-43BD-86BD-AD64CD2B36A2}"/>
    <cellStyle name="Note 2 3 10" xfId="4247" xr:uid="{6D3CCBC3-309A-4E7A-9BE8-F6C42D30ED49}"/>
    <cellStyle name="Note 2 3 2" xfId="1348" xr:uid="{008600F5-46D4-425B-9680-C3F0B4F8678B}"/>
    <cellStyle name="Note 2 3 2 2" xfId="1349" xr:uid="{60082159-8660-4A54-BFF3-0DD1C6D63D9F}"/>
    <cellStyle name="Note 2 3 2 2 2" xfId="1350" xr:uid="{D3FDD622-EF59-4397-8232-9228F72489D9}"/>
    <cellStyle name="Note 2 3 2 2 2 2" xfId="2797" xr:uid="{A1B30626-83EB-42E0-8694-FE6ACE878D32}"/>
    <cellStyle name="Note 2 3 2 2 2 2 2" xfId="8587" xr:uid="{BCFEE0C8-D378-4814-8969-8C4D8FBFB456}"/>
    <cellStyle name="Note 2 3 2 2 2 2 3" xfId="5691" xr:uid="{C9EAD2E8-399E-412E-AB7D-1BECF55C333A}"/>
    <cellStyle name="Note 2 3 2 2 2 3" xfId="7146" xr:uid="{7EC283B0-AF7C-43C4-AF48-B70E05CDD706}"/>
    <cellStyle name="Note 2 3 2 2 2 4" xfId="4250" xr:uid="{DAD13DC3-8D2F-48F6-9762-C1A8D429E522}"/>
    <cellStyle name="Note 2 3 2 2 3" xfId="1351" xr:uid="{2F12C760-B187-4602-B485-CAAE9A0CAFE2}"/>
    <cellStyle name="Note 2 3 2 2 3 2" xfId="2798" xr:uid="{4C22C6D1-89DD-4765-A0D2-F2DCA940A4DB}"/>
    <cellStyle name="Note 2 3 2 2 3 2 2" xfId="8588" xr:uid="{5EF1129B-562C-4D52-A4D9-B8082D308ED4}"/>
    <cellStyle name="Note 2 3 2 2 3 2 3" xfId="5692" xr:uid="{ADD59248-A53E-4C05-A7A4-96C5C3D8C99C}"/>
    <cellStyle name="Note 2 3 2 2 3 3" xfId="7147" xr:uid="{F5C1A3E8-A30D-4A22-9941-C01A1A9CA1C3}"/>
    <cellStyle name="Note 2 3 2 2 3 4" xfId="4251" xr:uid="{CA5A78C2-0F58-4BDB-ADBE-599D5D428EBD}"/>
    <cellStyle name="Note 2 3 2 2 4" xfId="2796" xr:uid="{322E52AE-994E-4FB7-8AD7-07AE075B37C0}"/>
    <cellStyle name="Note 2 3 2 2 4 2" xfId="8586" xr:uid="{98CDB42B-9AF2-4311-9A24-97E54D1E9F2A}"/>
    <cellStyle name="Note 2 3 2 2 4 3" xfId="5690" xr:uid="{D7CDBF7D-FCA9-4BCB-BC3E-755EE0E77DE9}"/>
    <cellStyle name="Note 2 3 2 2 5" xfId="7145" xr:uid="{1D3EDC48-CF68-4E7E-AE88-0D019E23CA51}"/>
    <cellStyle name="Note 2 3 2 2 6" xfId="4249" xr:uid="{ADEDB9E8-305E-4344-9B70-83B96B576F65}"/>
    <cellStyle name="Note 2 3 2 3" xfId="1352" xr:uid="{02C70BC1-CA84-494A-AF6E-C8247E55D11D}"/>
    <cellStyle name="Note 2 3 2 3 2" xfId="1353" xr:uid="{EA61E23B-FA09-4DC8-AF73-851F8411773D}"/>
    <cellStyle name="Note 2 3 2 3 2 2" xfId="2800" xr:uid="{CB0A738A-9E1E-4DE0-B16E-F93A0549D2B7}"/>
    <cellStyle name="Note 2 3 2 3 2 2 2" xfId="8590" xr:uid="{BF7C8071-353A-487E-8858-521356CA3C30}"/>
    <cellStyle name="Note 2 3 2 3 2 2 3" xfId="5694" xr:uid="{CECDB013-5A06-47A1-B466-AF0EB91A2D2B}"/>
    <cellStyle name="Note 2 3 2 3 2 3" xfId="7149" xr:uid="{42FAA227-0516-4A39-9306-769F4E066369}"/>
    <cellStyle name="Note 2 3 2 3 2 4" xfId="4253" xr:uid="{76059396-7402-4B0A-9891-862A3B098A90}"/>
    <cellStyle name="Note 2 3 2 3 3" xfId="1354" xr:uid="{B6AEAAF4-29A0-46C9-A960-F650ED78C065}"/>
    <cellStyle name="Note 2 3 2 3 3 2" xfId="2801" xr:uid="{04E7BB3A-EB5D-4CB1-B9D0-84013F0610FA}"/>
    <cellStyle name="Note 2 3 2 3 3 2 2" xfId="8591" xr:uid="{9E134759-3BF9-41AF-8D23-2108908BF649}"/>
    <cellStyle name="Note 2 3 2 3 3 2 3" xfId="5695" xr:uid="{4BACF951-8B9E-4452-8AF3-02DF76ADCE7E}"/>
    <cellStyle name="Note 2 3 2 3 3 3" xfId="7150" xr:uid="{87D56FF6-6C3B-4367-BCB0-7E67191C08E9}"/>
    <cellStyle name="Note 2 3 2 3 3 4" xfId="4254" xr:uid="{E9448654-6BE1-4FD7-9E54-1BAA9F1219E7}"/>
    <cellStyle name="Note 2 3 2 3 4" xfId="2799" xr:uid="{80684DF9-5BB4-4D1E-9430-E96A4BECA4FF}"/>
    <cellStyle name="Note 2 3 2 3 4 2" xfId="8589" xr:uid="{A2D7ED9A-AE01-4E07-9ED7-9453F5775EF4}"/>
    <cellStyle name="Note 2 3 2 3 4 3" xfId="5693" xr:uid="{E9DC983E-3F23-41FC-ABED-C5580E83E167}"/>
    <cellStyle name="Note 2 3 2 3 5" xfId="7148" xr:uid="{F5E18C91-A3E1-4295-9B8C-02D010159D46}"/>
    <cellStyle name="Note 2 3 2 3 6" xfId="4252" xr:uid="{03C36BEF-5171-4521-9AD2-070A0A1117A6}"/>
    <cellStyle name="Note 2 3 2 4" xfId="1355" xr:uid="{19DEE960-6B74-4E0D-A0ED-B854D15A5A21}"/>
    <cellStyle name="Note 2 3 2 4 2" xfId="1356" xr:uid="{3CFA30F6-DF9C-4B06-8AC9-B488A4585A47}"/>
    <cellStyle name="Note 2 3 2 4 2 2" xfId="2803" xr:uid="{02AA9D5F-F83B-4457-967A-D0829F6E8983}"/>
    <cellStyle name="Note 2 3 2 4 2 2 2" xfId="8593" xr:uid="{5E60A483-C907-42A9-9C72-1591F4FE4784}"/>
    <cellStyle name="Note 2 3 2 4 2 2 3" xfId="5697" xr:uid="{4A505EFC-530A-4269-9A12-0BA6B5D97404}"/>
    <cellStyle name="Note 2 3 2 4 2 3" xfId="7152" xr:uid="{8E117264-CE82-4C07-A095-B28862A34104}"/>
    <cellStyle name="Note 2 3 2 4 2 4" xfId="4256" xr:uid="{27F136BF-F1F8-43FC-8182-7E34B04902BE}"/>
    <cellStyle name="Note 2 3 2 4 3" xfId="1357" xr:uid="{7FA8AAE2-4D5C-417E-B331-6A8D63789AB5}"/>
    <cellStyle name="Note 2 3 2 4 3 2" xfId="2804" xr:uid="{38FC9165-F0CA-4473-B238-45BF3EBFB393}"/>
    <cellStyle name="Note 2 3 2 4 3 2 2" xfId="8594" xr:uid="{F7A8467C-A017-48FD-855E-657A7E885B06}"/>
    <cellStyle name="Note 2 3 2 4 3 2 3" xfId="5698" xr:uid="{A39A33ED-4879-4406-B4D1-E9AE338846D2}"/>
    <cellStyle name="Note 2 3 2 4 3 3" xfId="7153" xr:uid="{1A931530-927A-4258-B74D-840A092C7D0D}"/>
    <cellStyle name="Note 2 3 2 4 3 4" xfId="4257" xr:uid="{4489537F-8B0C-4430-B01C-E77640E57EEB}"/>
    <cellStyle name="Note 2 3 2 4 4" xfId="2802" xr:uid="{B8757809-8432-46B5-AC77-05B93DDAAC07}"/>
    <cellStyle name="Note 2 3 2 4 4 2" xfId="8592" xr:uid="{3CAFF838-180B-4C66-B1A4-DA79FA52E1F4}"/>
    <cellStyle name="Note 2 3 2 4 4 3" xfId="5696" xr:uid="{51C56152-3FD1-4AB4-A64B-ED44688613DD}"/>
    <cellStyle name="Note 2 3 2 4 5" xfId="7151" xr:uid="{E24349FC-E1AD-4971-BD45-85C6F950AB50}"/>
    <cellStyle name="Note 2 3 2 4 6" xfId="4255" xr:uid="{903C22B2-DB79-451F-9296-100855F1A872}"/>
    <cellStyle name="Note 2 3 2 5" xfId="1358" xr:uid="{CAFD8605-69A4-4C1C-8169-305659E3AC77}"/>
    <cellStyle name="Note 2 3 2 5 2" xfId="2805" xr:uid="{E12BD040-D741-46B9-BDF9-721851595B1E}"/>
    <cellStyle name="Note 2 3 2 5 2 2" xfId="8595" xr:uid="{6A18DF15-A137-4643-BF1B-E17B7A9D45D0}"/>
    <cellStyle name="Note 2 3 2 5 2 3" xfId="5699" xr:uid="{0B664771-2EA1-4ADA-B7E7-D5A764F10B28}"/>
    <cellStyle name="Note 2 3 2 5 3" xfId="7154" xr:uid="{A04FC34D-25FA-4085-BA56-5EC4A6F56FFD}"/>
    <cellStyle name="Note 2 3 2 5 4" xfId="4258" xr:uid="{76A217C3-37D8-456C-B14C-4904A2071A5F}"/>
    <cellStyle name="Note 2 3 2 6" xfId="1359" xr:uid="{4E36645C-7198-4D48-8C9F-D2C3E6DA0D22}"/>
    <cellStyle name="Note 2 3 2 6 2" xfId="2806" xr:uid="{34FBFC78-2E32-4867-BFF2-EB750732BE44}"/>
    <cellStyle name="Note 2 3 2 6 2 2" xfId="8596" xr:uid="{68562878-A347-4226-86C9-CFFD832CC77B}"/>
    <cellStyle name="Note 2 3 2 6 2 3" xfId="5700" xr:uid="{114AF0B6-E606-4154-A684-B4E88D6CDEE2}"/>
    <cellStyle name="Note 2 3 2 6 3" xfId="7155" xr:uid="{2BA1A467-1AC7-47A7-9CD3-FD63D69C21DB}"/>
    <cellStyle name="Note 2 3 2 6 4" xfId="4259" xr:uid="{12A28D82-0A34-40C7-909E-83F61479477C}"/>
    <cellStyle name="Note 2 3 2 7" xfId="2795" xr:uid="{385FCECA-9B53-4DF7-9FA2-AAB825B2ED8B}"/>
    <cellStyle name="Note 2 3 2 7 2" xfId="8585" xr:uid="{68BF9CB9-1758-4BFA-8A93-1583C98FDFBB}"/>
    <cellStyle name="Note 2 3 2 7 3" xfId="5689" xr:uid="{2986A35C-9B1D-43E5-978C-741654C4423B}"/>
    <cellStyle name="Note 2 3 2 8" xfId="7144" xr:uid="{7B7B0E00-22B9-4691-9F7D-95F565A73377}"/>
    <cellStyle name="Note 2 3 2 9" xfId="4248" xr:uid="{B37E81ED-F1E8-4FBB-A253-5FF410DD650B}"/>
    <cellStyle name="Note 2 3 3" xfId="1360" xr:uid="{E0F51FAA-913E-4725-9CDF-FAAB638F40A7}"/>
    <cellStyle name="Note 2 3 3 2" xfId="1361" xr:uid="{50AB6438-FF30-432A-BBBE-7775DA8A4079}"/>
    <cellStyle name="Note 2 3 3 2 2" xfId="2808" xr:uid="{8056EF24-F642-462C-85E0-7F9A5739D8FE}"/>
    <cellStyle name="Note 2 3 3 2 2 2" xfId="8598" xr:uid="{8CD1AB04-9069-4436-BE92-64F049C5F36C}"/>
    <cellStyle name="Note 2 3 3 2 2 3" xfId="5702" xr:uid="{23BFFE0B-5FD7-48FC-8331-A9795B766873}"/>
    <cellStyle name="Note 2 3 3 2 3" xfId="7157" xr:uid="{49F1F38B-B7B7-4F95-9CEA-EC58BF79CFFD}"/>
    <cellStyle name="Note 2 3 3 2 4" xfId="4261" xr:uid="{CCF40A58-8F5E-4CE3-9F23-13DF23F959D3}"/>
    <cellStyle name="Note 2 3 3 3" xfId="1362" xr:uid="{D83014BC-52FC-4A22-B90D-DD819E9AF743}"/>
    <cellStyle name="Note 2 3 3 3 2" xfId="2809" xr:uid="{21B00B6E-318B-4EB9-B01D-B7AC7D094803}"/>
    <cellStyle name="Note 2 3 3 3 2 2" xfId="8599" xr:uid="{9056B4C2-FA48-4A05-BCFA-1983B75532E6}"/>
    <cellStyle name="Note 2 3 3 3 2 3" xfId="5703" xr:uid="{68BA688B-B3CE-4278-98A3-43B9D6C88C8C}"/>
    <cellStyle name="Note 2 3 3 3 3" xfId="7158" xr:uid="{4127509B-555E-47A1-AE95-D4A66E60136B}"/>
    <cellStyle name="Note 2 3 3 3 4" xfId="4262" xr:uid="{4F093F10-1D9E-44F5-A4FE-A4BE4EEEC658}"/>
    <cellStyle name="Note 2 3 3 4" xfId="2807" xr:uid="{2C3758E6-94AA-465A-AD10-699244FEFCA0}"/>
    <cellStyle name="Note 2 3 3 4 2" xfId="8597" xr:uid="{FBDD195B-6960-4A13-B64E-30D4FC8A1D14}"/>
    <cellStyle name="Note 2 3 3 4 3" xfId="5701" xr:uid="{988CD167-89F2-4BA2-9455-1BC31E994759}"/>
    <cellStyle name="Note 2 3 3 5" xfId="7156" xr:uid="{2A425FD7-3738-4997-92FE-F507EC663C0D}"/>
    <cellStyle name="Note 2 3 3 6" xfId="4260" xr:uid="{AACCACCA-53AD-48B8-AB41-5065BA26C34A}"/>
    <cellStyle name="Note 2 3 4" xfId="1363" xr:uid="{B57E232F-9F57-4104-8E70-918559084F3B}"/>
    <cellStyle name="Note 2 3 4 2" xfId="1364" xr:uid="{88778BE8-A609-4C7F-B659-D568C9DBE403}"/>
    <cellStyle name="Note 2 3 4 2 2" xfId="2811" xr:uid="{2DB436D7-01DC-42BD-AA18-19D79AC353C0}"/>
    <cellStyle name="Note 2 3 4 2 2 2" xfId="8601" xr:uid="{9947196A-59C7-4351-8695-0660BB7B1C6E}"/>
    <cellStyle name="Note 2 3 4 2 2 3" xfId="5705" xr:uid="{5AFCDE68-C226-420C-B12B-C631BD4C552A}"/>
    <cellStyle name="Note 2 3 4 2 3" xfId="7160" xr:uid="{EF3ABBBA-FC0A-4FC9-B7A3-E192FCACA18F}"/>
    <cellStyle name="Note 2 3 4 2 4" xfId="4264" xr:uid="{0A6A7AA3-16AF-4EBC-8823-C1EE63F9803B}"/>
    <cellStyle name="Note 2 3 4 3" xfId="1365" xr:uid="{601C574C-C008-4CCE-BD7A-604FBEB3A055}"/>
    <cellStyle name="Note 2 3 4 3 2" xfId="2812" xr:uid="{BFA8DD34-91FF-4D89-95BE-FB412863DDBC}"/>
    <cellStyle name="Note 2 3 4 3 2 2" xfId="8602" xr:uid="{1D1A4B3A-162D-47B0-92BF-2FCB693167C3}"/>
    <cellStyle name="Note 2 3 4 3 2 3" xfId="5706" xr:uid="{B8DFF0DA-7551-40AA-9D34-CA10E5CC4747}"/>
    <cellStyle name="Note 2 3 4 3 3" xfId="7161" xr:uid="{A9359D0E-23B3-4C11-B6AF-B84DBFA74694}"/>
    <cellStyle name="Note 2 3 4 3 4" xfId="4265" xr:uid="{CF366FAF-6E96-40E3-9B2E-0CB1D87A1061}"/>
    <cellStyle name="Note 2 3 4 4" xfId="2810" xr:uid="{9AF0ED1A-8A09-4313-B7A0-608EAA689465}"/>
    <cellStyle name="Note 2 3 4 4 2" xfId="8600" xr:uid="{C0BF75AD-F13A-4497-BB88-17641AEF33AC}"/>
    <cellStyle name="Note 2 3 4 4 3" xfId="5704" xr:uid="{21FF0547-F436-4C05-957C-F6AF7A2A7BEE}"/>
    <cellStyle name="Note 2 3 4 5" xfId="7159" xr:uid="{C9D1DCF8-6B54-493B-88D4-047024409794}"/>
    <cellStyle name="Note 2 3 4 6" xfId="4263" xr:uid="{3645B545-6923-4202-A8A4-7943B420504B}"/>
    <cellStyle name="Note 2 3 5" xfId="1366" xr:uid="{C6A4B868-95EC-4E8F-8D67-AF85EFA78B27}"/>
    <cellStyle name="Note 2 3 5 2" xfId="1367" xr:uid="{D2950050-1ADB-4158-841D-AA331201F40D}"/>
    <cellStyle name="Note 2 3 5 2 2" xfId="2814" xr:uid="{12E8AFD4-CBD1-4D4E-9436-4B73732C3DAF}"/>
    <cellStyle name="Note 2 3 5 2 2 2" xfId="8604" xr:uid="{276FF9D4-EF3C-454C-9E80-EAFA2A3E956A}"/>
    <cellStyle name="Note 2 3 5 2 2 3" xfId="5708" xr:uid="{79C4488E-C5AA-4C13-86F2-94562CF8DAA4}"/>
    <cellStyle name="Note 2 3 5 2 3" xfId="7163" xr:uid="{68229FB7-2248-4563-A315-E093168019AE}"/>
    <cellStyle name="Note 2 3 5 2 4" xfId="4267" xr:uid="{B3BA603E-648C-4C1C-9613-E7C7F678AC57}"/>
    <cellStyle name="Note 2 3 5 3" xfId="1368" xr:uid="{B40A42C8-5F1A-41C5-9E50-F77015AAFE9C}"/>
    <cellStyle name="Note 2 3 5 3 2" xfId="2815" xr:uid="{749E91B3-2470-4C8B-AE91-078AE5D46E4D}"/>
    <cellStyle name="Note 2 3 5 3 2 2" xfId="8605" xr:uid="{4F0F4D39-7272-423E-9DE2-D0B9681C374D}"/>
    <cellStyle name="Note 2 3 5 3 2 3" xfId="5709" xr:uid="{4D98BF71-F84B-4301-9AC3-1053D20685BC}"/>
    <cellStyle name="Note 2 3 5 3 3" xfId="7164" xr:uid="{C7446277-F815-460E-B880-57C193BFE86B}"/>
    <cellStyle name="Note 2 3 5 3 4" xfId="4268" xr:uid="{C59C2BC8-EC0C-4AD9-A2BF-B7AA7A32C5A7}"/>
    <cellStyle name="Note 2 3 5 4" xfId="2813" xr:uid="{7B3D6431-AE33-4625-BA7F-0D9BF213537E}"/>
    <cellStyle name="Note 2 3 5 4 2" xfId="8603" xr:uid="{7C3FE64A-E659-4F6C-8748-B12B99A2EEEC}"/>
    <cellStyle name="Note 2 3 5 4 3" xfId="5707" xr:uid="{3D7DD84F-6581-4E69-AEB8-7F5329555FC3}"/>
    <cellStyle name="Note 2 3 5 5" xfId="7162" xr:uid="{409EB495-B0FE-4991-AB4B-A4FEF178435D}"/>
    <cellStyle name="Note 2 3 5 6" xfId="4266" xr:uid="{F9984E9C-015D-42FE-869B-0124ADFA4F88}"/>
    <cellStyle name="Note 2 3 6" xfId="1369" xr:uid="{F470CD38-ACEA-46D6-B629-5203CBC8F3F2}"/>
    <cellStyle name="Note 2 3 6 2" xfId="2816" xr:uid="{DD21127E-1220-416F-B3D4-B7A52BB26F1A}"/>
    <cellStyle name="Note 2 3 6 2 2" xfId="8606" xr:uid="{7A5310C4-E5E7-4394-9DB6-E6299F1D7660}"/>
    <cellStyle name="Note 2 3 6 2 3" xfId="5710" xr:uid="{5C605A61-767A-4850-AE7B-953D578444F7}"/>
    <cellStyle name="Note 2 3 6 3" xfId="7165" xr:uid="{057AD094-1F84-45D5-9CA6-C2FA99D9DD6A}"/>
    <cellStyle name="Note 2 3 6 4" xfId="4269" xr:uid="{BBA76A3E-5026-4458-AEF9-08F025DE2D92}"/>
    <cellStyle name="Note 2 3 7" xfId="1370" xr:uid="{2899B0B0-EAC8-4044-8FE1-17C308EF2FB2}"/>
    <cellStyle name="Note 2 3 7 2" xfId="2817" xr:uid="{BB3FDDCA-C035-47DE-B0CE-62A2F39FD9D9}"/>
    <cellStyle name="Note 2 3 7 2 2" xfId="8607" xr:uid="{318AF843-5084-4058-BFB1-ACD7A0C55EA8}"/>
    <cellStyle name="Note 2 3 7 2 3" xfId="5711" xr:uid="{9D70EA81-36BC-4666-AD6A-8DFBEC8ECA41}"/>
    <cellStyle name="Note 2 3 7 3" xfId="7166" xr:uid="{D860D6B2-4923-497F-A5A0-38D3CB0C1E4A}"/>
    <cellStyle name="Note 2 3 7 4" xfId="4270" xr:uid="{1AC178BB-0AFA-46D8-BE57-B368F50D8C67}"/>
    <cellStyle name="Note 2 3 8" xfId="2794" xr:uid="{BF56F4B7-2693-4FB9-84EF-C3D672F94D4C}"/>
    <cellStyle name="Note 2 3 8 2" xfId="8584" xr:uid="{28A57E1D-67AC-45ED-89DB-B674D2CD93C4}"/>
    <cellStyle name="Note 2 3 8 3" xfId="5688" xr:uid="{39B5DFFF-C50F-4B10-BFC1-B0D4350D2CB0}"/>
    <cellStyle name="Note 2 3 9" xfId="7143" xr:uid="{C2464CA1-8620-49EC-B10F-0D8FCAE8ADDF}"/>
    <cellStyle name="Note 2 4" xfId="1371" xr:uid="{57AC830E-43BE-4403-BC1D-C2D3DAE60056}"/>
    <cellStyle name="Note 2 4 10" xfId="4271" xr:uid="{96F23E95-AA46-45FF-90D8-C4C535908176}"/>
    <cellStyle name="Note 2 4 2" xfId="1372" xr:uid="{8BEBF540-EF87-44C0-A5BA-687C1A7CC7AE}"/>
    <cellStyle name="Note 2 4 2 2" xfId="1373" xr:uid="{D6E31993-4500-4E6D-B3C9-0967D4317001}"/>
    <cellStyle name="Note 2 4 2 2 2" xfId="1374" xr:uid="{AA341692-DE4E-43A7-9D75-90FDBB5B122E}"/>
    <cellStyle name="Note 2 4 2 2 2 2" xfId="2821" xr:uid="{72FD58E1-58B4-496C-9910-F48CCC04F0E6}"/>
    <cellStyle name="Note 2 4 2 2 2 2 2" xfId="8611" xr:uid="{4C08F9B6-917F-4F33-8673-547CAB75A001}"/>
    <cellStyle name="Note 2 4 2 2 2 2 3" xfId="5715" xr:uid="{9529F930-BA3E-400E-9DF9-97ACE07B376C}"/>
    <cellStyle name="Note 2 4 2 2 2 3" xfId="7170" xr:uid="{2DCC144A-52BF-4AF5-B370-8C78FB618B82}"/>
    <cellStyle name="Note 2 4 2 2 2 4" xfId="4274" xr:uid="{FA6EC5D7-8CA9-48FC-B4E4-D5AC7DC4E1DE}"/>
    <cellStyle name="Note 2 4 2 2 3" xfId="1375" xr:uid="{7211FBD7-B8AA-4659-AE18-3CD4A220EAFC}"/>
    <cellStyle name="Note 2 4 2 2 3 2" xfId="2822" xr:uid="{286F8A6E-FB27-4287-A2A8-4C3684CCFB16}"/>
    <cellStyle name="Note 2 4 2 2 3 2 2" xfId="8612" xr:uid="{7EE1566C-2A8E-40A6-9621-4124DBB75099}"/>
    <cellStyle name="Note 2 4 2 2 3 2 3" xfId="5716" xr:uid="{2759F476-113A-4664-8F29-4DC38B03D8EA}"/>
    <cellStyle name="Note 2 4 2 2 3 3" xfId="7171" xr:uid="{91B9ADF1-4419-46AA-8725-BBC31A7A915D}"/>
    <cellStyle name="Note 2 4 2 2 3 4" xfId="4275" xr:uid="{F103DD11-6604-42A6-831D-D7B6E8D3F4C9}"/>
    <cellStyle name="Note 2 4 2 2 4" xfId="2820" xr:uid="{CF268C9D-E441-4DF7-A78D-707F918832E3}"/>
    <cellStyle name="Note 2 4 2 2 4 2" xfId="8610" xr:uid="{72D0EE37-0AB8-4625-A740-8145022A39F7}"/>
    <cellStyle name="Note 2 4 2 2 4 3" xfId="5714" xr:uid="{A0861C77-E270-499A-85A3-E359DC4851AB}"/>
    <cellStyle name="Note 2 4 2 2 5" xfId="7169" xr:uid="{4B02153C-1F1F-4CEA-95FB-A4B84E89ED0E}"/>
    <cellStyle name="Note 2 4 2 2 6" xfId="4273" xr:uid="{E4A8CC95-A57B-4DAD-A681-C37E14073034}"/>
    <cellStyle name="Note 2 4 2 3" xfId="1376" xr:uid="{A3AE543B-84AC-4A71-BB40-2605252B933A}"/>
    <cellStyle name="Note 2 4 2 3 2" xfId="1377" xr:uid="{BF271403-E905-44C2-A1F0-510B2E8E9DFF}"/>
    <cellStyle name="Note 2 4 2 3 2 2" xfId="2824" xr:uid="{588FBC82-570A-4F7F-A18C-D6D6D5CC7D05}"/>
    <cellStyle name="Note 2 4 2 3 2 2 2" xfId="8614" xr:uid="{E58F8616-2020-4890-81D8-2254E7D1EA27}"/>
    <cellStyle name="Note 2 4 2 3 2 2 3" xfId="5718" xr:uid="{641E0725-16C0-4F73-A1CA-DE261E25C83B}"/>
    <cellStyle name="Note 2 4 2 3 2 3" xfId="7173" xr:uid="{9BA8A6A0-5647-498D-80B0-D81EDB9775F0}"/>
    <cellStyle name="Note 2 4 2 3 2 4" xfId="4277" xr:uid="{529BC313-65F0-427F-9464-AD95A6B843AA}"/>
    <cellStyle name="Note 2 4 2 3 3" xfId="1378" xr:uid="{352F4693-6D96-41C7-BB81-BA9DEB86D5A6}"/>
    <cellStyle name="Note 2 4 2 3 3 2" xfId="2825" xr:uid="{76F5F28A-AA3C-49A1-B368-8F33B3F0C752}"/>
    <cellStyle name="Note 2 4 2 3 3 2 2" xfId="8615" xr:uid="{C3AEA0BD-4382-4332-B928-39072C8F4654}"/>
    <cellStyle name="Note 2 4 2 3 3 2 3" xfId="5719" xr:uid="{0E7742F6-C846-4FC9-80D7-C1A9EBFA199A}"/>
    <cellStyle name="Note 2 4 2 3 3 3" xfId="7174" xr:uid="{B0BFD1F2-4A23-42D6-90B7-A671C1CB5EC6}"/>
    <cellStyle name="Note 2 4 2 3 3 4" xfId="4278" xr:uid="{6B64149C-D78A-4F7E-B025-7AB756B0FE3C}"/>
    <cellStyle name="Note 2 4 2 3 4" xfId="2823" xr:uid="{A070363C-E814-4FD3-9A1B-869173FCDBE0}"/>
    <cellStyle name="Note 2 4 2 3 4 2" xfId="8613" xr:uid="{45481185-F592-4A3D-843D-3636FCF5C4B9}"/>
    <cellStyle name="Note 2 4 2 3 4 3" xfId="5717" xr:uid="{DAB10C74-1BA9-4032-83E4-EF2F714C9A2C}"/>
    <cellStyle name="Note 2 4 2 3 5" xfId="7172" xr:uid="{44655B63-B3CA-425E-935F-32EBF751635F}"/>
    <cellStyle name="Note 2 4 2 3 6" xfId="4276" xr:uid="{97CBB5C4-77CD-4001-B701-FDE6FA7CD783}"/>
    <cellStyle name="Note 2 4 2 4" xfId="1379" xr:uid="{5A1305C2-4F42-4463-91F0-F98C2F3261CB}"/>
    <cellStyle name="Note 2 4 2 4 2" xfId="1380" xr:uid="{1E9CB215-0EFC-4576-BFC2-EF226793703A}"/>
    <cellStyle name="Note 2 4 2 4 2 2" xfId="2827" xr:uid="{B4306A60-272F-4966-A429-272AF265E2C5}"/>
    <cellStyle name="Note 2 4 2 4 2 2 2" xfId="8617" xr:uid="{49915080-6659-4561-AF00-15F3EE2370D0}"/>
    <cellStyle name="Note 2 4 2 4 2 2 3" xfId="5721" xr:uid="{E6948F64-239B-437D-935A-BD0C6AC83907}"/>
    <cellStyle name="Note 2 4 2 4 2 3" xfId="7176" xr:uid="{B3F7F12D-03DE-4BC7-B92E-B81F0EE2036D}"/>
    <cellStyle name="Note 2 4 2 4 2 4" xfId="4280" xr:uid="{1BDF1059-ECE9-4B7B-81D7-9E7D4DAA5C27}"/>
    <cellStyle name="Note 2 4 2 4 3" xfId="1381" xr:uid="{7AB0720E-1FC9-4B3A-A622-5767F3634100}"/>
    <cellStyle name="Note 2 4 2 4 3 2" xfId="2828" xr:uid="{6638AA6A-A6D5-4C82-8782-F901BD55CF12}"/>
    <cellStyle name="Note 2 4 2 4 3 2 2" xfId="8618" xr:uid="{35624848-1F59-49B1-9759-CE6CA07B5B27}"/>
    <cellStyle name="Note 2 4 2 4 3 2 3" xfId="5722" xr:uid="{9D171744-12A2-435F-9FC3-4A911010519F}"/>
    <cellStyle name="Note 2 4 2 4 3 3" xfId="7177" xr:uid="{90D2A669-8C3C-449B-907D-897D1CBD57B6}"/>
    <cellStyle name="Note 2 4 2 4 3 4" xfId="4281" xr:uid="{B7823DED-2601-4D2B-8628-ECEE37611DFA}"/>
    <cellStyle name="Note 2 4 2 4 4" xfId="2826" xr:uid="{62508550-CA7A-48AD-B3F6-7DBFAF3760DB}"/>
    <cellStyle name="Note 2 4 2 4 4 2" xfId="8616" xr:uid="{9CC4721A-862B-4C20-98B4-C84C7CD56EC4}"/>
    <cellStyle name="Note 2 4 2 4 4 3" xfId="5720" xr:uid="{EBF1980A-2456-4AAE-AE0E-F29649E90B84}"/>
    <cellStyle name="Note 2 4 2 4 5" xfId="7175" xr:uid="{D2126647-F055-472B-9D7F-4C3E4F9BB52E}"/>
    <cellStyle name="Note 2 4 2 4 6" xfId="4279" xr:uid="{D62B7B32-EE73-4D37-978D-F766423869BA}"/>
    <cellStyle name="Note 2 4 2 5" xfId="1382" xr:uid="{FC138F51-C324-446F-AEDA-990CE59AC417}"/>
    <cellStyle name="Note 2 4 2 5 2" xfId="2829" xr:uid="{4A690BD0-3D62-4379-AC0A-1D4078BE9719}"/>
    <cellStyle name="Note 2 4 2 5 2 2" xfId="8619" xr:uid="{0671428F-601D-4928-9FEA-70F2981E5E2D}"/>
    <cellStyle name="Note 2 4 2 5 2 3" xfId="5723" xr:uid="{7FAAA5E6-E7BB-42AF-B47A-AE7CD3348D95}"/>
    <cellStyle name="Note 2 4 2 5 3" xfId="7178" xr:uid="{78FC1420-2517-4314-8E20-A5C3B542251C}"/>
    <cellStyle name="Note 2 4 2 5 4" xfId="4282" xr:uid="{3061C6B9-3ADF-40C9-8814-067D4EFAD4A3}"/>
    <cellStyle name="Note 2 4 2 6" xfId="1383" xr:uid="{D774C4B7-CA3A-4EA5-B19E-D1117D1A355C}"/>
    <cellStyle name="Note 2 4 2 6 2" xfId="2830" xr:uid="{381BA6AC-4D11-4D80-9A47-34E35EACCDF5}"/>
    <cellStyle name="Note 2 4 2 6 2 2" xfId="8620" xr:uid="{3877A1AB-1FA3-4927-9CC1-750D6B57ACAD}"/>
    <cellStyle name="Note 2 4 2 6 2 3" xfId="5724" xr:uid="{6C6C4102-FD61-4375-A695-F8655EB4C628}"/>
    <cellStyle name="Note 2 4 2 6 3" xfId="7179" xr:uid="{6D872453-5C24-4A8F-B2D3-2269034AFBC7}"/>
    <cellStyle name="Note 2 4 2 6 4" xfId="4283" xr:uid="{5281DDEA-72D5-41BF-A0A1-37B40A3EE22A}"/>
    <cellStyle name="Note 2 4 2 7" xfId="2819" xr:uid="{F9BC92D2-F316-4345-8331-645D47F0D6B9}"/>
    <cellStyle name="Note 2 4 2 7 2" xfId="8609" xr:uid="{7DA646EA-7FEC-4D2C-AE88-C0E7C6C27666}"/>
    <cellStyle name="Note 2 4 2 7 3" xfId="5713" xr:uid="{13E20512-1CD3-4F59-86BB-F98DCBB2D014}"/>
    <cellStyle name="Note 2 4 2 8" xfId="7168" xr:uid="{897387EE-4C38-4283-83CE-58C9D126A54A}"/>
    <cellStyle name="Note 2 4 2 9" xfId="4272" xr:uid="{E525BCE4-362B-476D-9343-D9937AB0FEE9}"/>
    <cellStyle name="Note 2 4 3" xfId="1384" xr:uid="{AFE2E8D4-94EC-4C2A-94E9-30AA24539D71}"/>
    <cellStyle name="Note 2 4 3 2" xfId="1385" xr:uid="{A7E5F107-486A-4CCD-B6DD-28A6F25BB30B}"/>
    <cellStyle name="Note 2 4 3 2 2" xfId="2832" xr:uid="{42BA8F59-B649-4439-A60E-46385488F9D4}"/>
    <cellStyle name="Note 2 4 3 2 2 2" xfId="8622" xr:uid="{DD26697E-7856-4317-9090-39E379E7BD56}"/>
    <cellStyle name="Note 2 4 3 2 2 3" xfId="5726" xr:uid="{B82114EA-EDAD-4BE2-BD21-D959E7800281}"/>
    <cellStyle name="Note 2 4 3 2 3" xfId="7181" xr:uid="{375B5A0A-493B-4248-B1AA-4CA6A6E85FF0}"/>
    <cellStyle name="Note 2 4 3 2 4" xfId="4285" xr:uid="{EC84C5C9-3020-4C63-B6D2-074E8437DEA2}"/>
    <cellStyle name="Note 2 4 3 3" xfId="1386" xr:uid="{BAF3EE89-9A40-4618-919B-F159CA50A049}"/>
    <cellStyle name="Note 2 4 3 3 2" xfId="2833" xr:uid="{5CE37332-E53F-4B26-B223-98C760418820}"/>
    <cellStyle name="Note 2 4 3 3 2 2" xfId="8623" xr:uid="{A996F81F-556D-4B23-8515-EDD8EF4C1EB8}"/>
    <cellStyle name="Note 2 4 3 3 2 3" xfId="5727" xr:uid="{CC746564-F99F-483E-8304-AED0D7F5C8CE}"/>
    <cellStyle name="Note 2 4 3 3 3" xfId="7182" xr:uid="{2C247C7C-83B8-40B3-BA36-3B66DC90607F}"/>
    <cellStyle name="Note 2 4 3 3 4" xfId="4286" xr:uid="{4169EC43-DEE4-4678-8E6A-1DD90CCF7ED0}"/>
    <cellStyle name="Note 2 4 3 4" xfId="2831" xr:uid="{343C8D44-15B1-4339-ACE5-E021DA270752}"/>
    <cellStyle name="Note 2 4 3 4 2" xfId="8621" xr:uid="{95E3204A-E903-41D9-8057-C310CC01CDE6}"/>
    <cellStyle name="Note 2 4 3 4 3" xfId="5725" xr:uid="{00D62CB8-D1F4-4969-BD94-9F7854F2A924}"/>
    <cellStyle name="Note 2 4 3 5" xfId="7180" xr:uid="{E24B729D-AD24-4EB9-AE7C-3593770DFCE8}"/>
    <cellStyle name="Note 2 4 3 6" xfId="4284" xr:uid="{3F65D7B7-E0BD-40D0-AFF0-9DDA9679B9B1}"/>
    <cellStyle name="Note 2 4 4" xfId="1387" xr:uid="{221E2DBD-75A4-491E-A8B2-9EB0A2A82366}"/>
    <cellStyle name="Note 2 4 4 2" xfId="1388" xr:uid="{BB5934A2-DB76-4E58-AF83-8DA96F432CB0}"/>
    <cellStyle name="Note 2 4 4 2 2" xfId="2835" xr:uid="{F3F1B91B-0C67-4E43-A2E3-9C8CBEAC9929}"/>
    <cellStyle name="Note 2 4 4 2 2 2" xfId="8625" xr:uid="{07830F5A-B483-4615-8FF5-886125C99F48}"/>
    <cellStyle name="Note 2 4 4 2 2 3" xfId="5729" xr:uid="{F18E5E7B-9694-420C-9DE3-27A78335C8E3}"/>
    <cellStyle name="Note 2 4 4 2 3" xfId="7184" xr:uid="{2577DEDC-B967-4311-8140-F4D41C670ACF}"/>
    <cellStyle name="Note 2 4 4 2 4" xfId="4288" xr:uid="{25F288A6-B577-4EA4-A736-21DFF4EBAF7D}"/>
    <cellStyle name="Note 2 4 4 3" xfId="1389" xr:uid="{0FDA8D49-1479-4009-A05B-B11B042897D1}"/>
    <cellStyle name="Note 2 4 4 3 2" xfId="2836" xr:uid="{68EEE499-EDC4-43E3-BB42-08A90C6267F5}"/>
    <cellStyle name="Note 2 4 4 3 2 2" xfId="8626" xr:uid="{9178DBD6-2EDA-4D09-8182-DF004C2062BA}"/>
    <cellStyle name="Note 2 4 4 3 2 3" xfId="5730" xr:uid="{54B480EB-33C5-43CC-B341-F14C874DCD9E}"/>
    <cellStyle name="Note 2 4 4 3 3" xfId="7185" xr:uid="{4BD55A89-0593-42EF-9308-5DAC2A87E46B}"/>
    <cellStyle name="Note 2 4 4 3 4" xfId="4289" xr:uid="{2F143FFF-93C1-471E-9014-CA4B02DE34ED}"/>
    <cellStyle name="Note 2 4 4 4" xfId="2834" xr:uid="{B459A9AD-B173-418E-96FA-5844C4342D5C}"/>
    <cellStyle name="Note 2 4 4 4 2" xfId="8624" xr:uid="{6D67D79E-3FA0-4200-8A17-D648E0189E74}"/>
    <cellStyle name="Note 2 4 4 4 3" xfId="5728" xr:uid="{34FFFFA8-5E1D-40E3-ADCC-4D0FB81BA25A}"/>
    <cellStyle name="Note 2 4 4 5" xfId="7183" xr:uid="{DF405095-D48C-47C8-A148-D27AE39FE190}"/>
    <cellStyle name="Note 2 4 4 6" xfId="4287" xr:uid="{B4DF2B7B-50BF-4C0E-9232-1697347DFF14}"/>
    <cellStyle name="Note 2 4 5" xfId="1390" xr:uid="{09B2B7AF-E3B2-4E1A-B9FF-C3A1A8747959}"/>
    <cellStyle name="Note 2 4 5 2" xfId="1391" xr:uid="{8C8BCC7C-9CF3-4292-B60D-F13948DF1354}"/>
    <cellStyle name="Note 2 4 5 2 2" xfId="2838" xr:uid="{C66727AE-DA93-44C7-B78E-628C39DF2AE5}"/>
    <cellStyle name="Note 2 4 5 2 2 2" xfId="8628" xr:uid="{572E73B3-0608-49EB-A27D-F98B3199ACCD}"/>
    <cellStyle name="Note 2 4 5 2 2 3" xfId="5732" xr:uid="{F3D9C4C0-DB49-42B9-9DFD-64C784F0B523}"/>
    <cellStyle name="Note 2 4 5 2 3" xfId="7187" xr:uid="{2B443649-4957-4AC4-BC21-2C2F9933E2FF}"/>
    <cellStyle name="Note 2 4 5 2 4" xfId="4291" xr:uid="{C46CCB57-8224-4E70-9694-DF760A07CEA4}"/>
    <cellStyle name="Note 2 4 5 3" xfId="1392" xr:uid="{7F85EEAA-7E18-41D7-84C7-30FDD746DB89}"/>
    <cellStyle name="Note 2 4 5 3 2" xfId="2839" xr:uid="{65996A4A-AE12-4CBB-9C52-2706738C4828}"/>
    <cellStyle name="Note 2 4 5 3 2 2" xfId="8629" xr:uid="{AA96395D-D346-4FB2-A3F8-38FC1063535F}"/>
    <cellStyle name="Note 2 4 5 3 2 3" xfId="5733" xr:uid="{F8389647-F1A8-42CE-9BBD-8FC75B1DD270}"/>
    <cellStyle name="Note 2 4 5 3 3" xfId="7188" xr:uid="{180121DA-94AA-447A-8ACF-199A47A1EC7B}"/>
    <cellStyle name="Note 2 4 5 3 4" xfId="4292" xr:uid="{EE688B29-95A4-4CCD-8A83-F304557D1582}"/>
    <cellStyle name="Note 2 4 5 4" xfId="2837" xr:uid="{A386C36C-115E-45FD-8DE3-9ADBC9058B6C}"/>
    <cellStyle name="Note 2 4 5 4 2" xfId="8627" xr:uid="{8887FBC0-9C6C-42A8-A3EC-037A2C029957}"/>
    <cellStyle name="Note 2 4 5 4 3" xfId="5731" xr:uid="{3FC2C435-D3B0-4844-930B-B49EF9A78376}"/>
    <cellStyle name="Note 2 4 5 5" xfId="7186" xr:uid="{26DDFF94-4013-4C6A-90FC-60D99E6004F4}"/>
    <cellStyle name="Note 2 4 5 6" xfId="4290" xr:uid="{CC48DB07-CC20-4A00-9F63-B264D4F5577E}"/>
    <cellStyle name="Note 2 4 6" xfId="1393" xr:uid="{562A31D8-A542-4A99-9713-01DCAFE2DDFC}"/>
    <cellStyle name="Note 2 4 6 2" xfId="2840" xr:uid="{B1EE896B-ED1C-4373-B695-5E696CCBF91E}"/>
    <cellStyle name="Note 2 4 6 2 2" xfId="8630" xr:uid="{B1223AAB-1039-476C-A84F-F7E4CDCEDF44}"/>
    <cellStyle name="Note 2 4 6 2 3" xfId="5734" xr:uid="{711AC6CB-9AA4-490C-B6FB-2197E7E77EE9}"/>
    <cellStyle name="Note 2 4 6 3" xfId="7189" xr:uid="{8DEF5A06-4F05-4FA3-99E5-0571989EFB3C}"/>
    <cellStyle name="Note 2 4 6 4" xfId="4293" xr:uid="{3535F665-C5CC-49E6-88B8-09032D9E736C}"/>
    <cellStyle name="Note 2 4 7" xfId="1394" xr:uid="{A7F08379-F551-4810-86FD-1AE66967E2A3}"/>
    <cellStyle name="Note 2 4 7 2" xfId="2841" xr:uid="{F111623B-43A8-41AD-9329-240DE9F241E2}"/>
    <cellStyle name="Note 2 4 7 2 2" xfId="8631" xr:uid="{60DE314C-812D-4209-A1AC-73205646D53E}"/>
    <cellStyle name="Note 2 4 7 2 3" xfId="5735" xr:uid="{79BF832B-FC34-4EE8-8A3C-FB63F9225214}"/>
    <cellStyle name="Note 2 4 7 3" xfId="7190" xr:uid="{B6987491-5877-47B3-93A8-EDF7C98B780F}"/>
    <cellStyle name="Note 2 4 7 4" xfId="4294" xr:uid="{FFE3AB7B-7C40-4BF9-B46C-28D5B489102D}"/>
    <cellStyle name="Note 2 4 8" xfId="2818" xr:uid="{1FEBD0C3-F002-42CE-89EF-5AC4CC306284}"/>
    <cellStyle name="Note 2 4 8 2" xfId="8608" xr:uid="{5D3BCAB7-4BF4-437F-99A8-2F8C74D11EA8}"/>
    <cellStyle name="Note 2 4 8 3" xfId="5712" xr:uid="{7BDC0D99-6921-4B00-88FB-734B992B152B}"/>
    <cellStyle name="Note 2 4 9" xfId="7167" xr:uid="{BFD93EB6-2017-4D8B-B3EF-A9B86E140B2C}"/>
    <cellStyle name="Note 2 5" xfId="1395" xr:uid="{C77B680E-1D77-41CC-B107-8C3D8FE4389E}"/>
    <cellStyle name="Note 2 5 2" xfId="1396" xr:uid="{7662ED9B-A1F9-492B-A0B8-C2A1F492EFDA}"/>
    <cellStyle name="Note 2 5 2 2" xfId="1397" xr:uid="{57ECF94E-AC24-4914-9214-6335B5A7F7AE}"/>
    <cellStyle name="Note 2 5 2 2 2" xfId="2844" xr:uid="{92E0AAF1-332D-443F-88E8-4E4586DFD36C}"/>
    <cellStyle name="Note 2 5 2 2 2 2" xfId="8634" xr:uid="{40FF608A-37D5-46C1-B5EA-BCD35EA9C0A9}"/>
    <cellStyle name="Note 2 5 2 2 2 3" xfId="5738" xr:uid="{957AD553-CFD4-4716-8BD4-1EC8C6DE453D}"/>
    <cellStyle name="Note 2 5 2 2 3" xfId="7193" xr:uid="{E942A62D-43DC-4585-AA03-D3C089B5F318}"/>
    <cellStyle name="Note 2 5 2 2 4" xfId="4297" xr:uid="{521FCB15-25EA-437B-805B-9BC588B00E17}"/>
    <cellStyle name="Note 2 5 2 3" xfId="1398" xr:uid="{18E844D0-7DD1-4A13-B27C-D77C8BD57CD5}"/>
    <cellStyle name="Note 2 5 2 3 2" xfId="2845" xr:uid="{4737711C-C3E5-4295-830A-AD8BB614E9BB}"/>
    <cellStyle name="Note 2 5 2 3 2 2" xfId="8635" xr:uid="{23F8A65B-8926-4240-8718-779E12067B2A}"/>
    <cellStyle name="Note 2 5 2 3 2 3" xfId="5739" xr:uid="{BF2EAE69-9C54-41F4-9CAB-CDAF613F7957}"/>
    <cellStyle name="Note 2 5 2 3 3" xfId="7194" xr:uid="{EACD26AA-98A1-4A7A-ACE0-6AB32F9144EE}"/>
    <cellStyle name="Note 2 5 2 3 4" xfId="4298" xr:uid="{8389C37A-12D3-42EC-A9A2-2709F2F24129}"/>
    <cellStyle name="Note 2 5 2 4" xfId="2843" xr:uid="{45CD4A53-1F18-4D39-B21D-274A12DE580E}"/>
    <cellStyle name="Note 2 5 2 4 2" xfId="8633" xr:uid="{C6083CB1-3A97-490E-872F-F0E305EFE0C6}"/>
    <cellStyle name="Note 2 5 2 4 3" xfId="5737" xr:uid="{BC48DFE2-A455-4085-BA43-C317C93E5DCE}"/>
    <cellStyle name="Note 2 5 2 5" xfId="7192" xr:uid="{90AE27A2-74CE-444E-A3F4-99CB08398BA3}"/>
    <cellStyle name="Note 2 5 2 6" xfId="4296" xr:uid="{22BCE5FD-2D07-48A8-A487-192E1FFBD990}"/>
    <cellStyle name="Note 2 5 3" xfId="1399" xr:uid="{8368ECDC-2312-4E89-AFF4-F7C22A2DCD02}"/>
    <cellStyle name="Note 2 5 3 2" xfId="1400" xr:uid="{A3F8A7EE-76D8-49EA-9D0D-3E270A73C36E}"/>
    <cellStyle name="Note 2 5 3 2 2" xfId="2847" xr:uid="{C30A7197-8663-4889-9D69-6DE890BCF634}"/>
    <cellStyle name="Note 2 5 3 2 2 2" xfId="8637" xr:uid="{BC1FBA32-CCD3-4089-9DFD-2FA51AF2B015}"/>
    <cellStyle name="Note 2 5 3 2 2 3" xfId="5741" xr:uid="{D01CEA0A-C98E-4416-82E7-7436D5A842F0}"/>
    <cellStyle name="Note 2 5 3 2 3" xfId="7196" xr:uid="{196D403B-D6A4-4833-AC0D-1532365DB999}"/>
    <cellStyle name="Note 2 5 3 2 4" xfId="4300" xr:uid="{DF105797-219A-4CA7-99BB-F70D68253DF2}"/>
    <cellStyle name="Note 2 5 3 3" xfId="1401" xr:uid="{9096D754-E62C-47CC-AD67-915491EAF984}"/>
    <cellStyle name="Note 2 5 3 3 2" xfId="2848" xr:uid="{962A27F5-237E-449E-A07F-97D10344C9CA}"/>
    <cellStyle name="Note 2 5 3 3 2 2" xfId="8638" xr:uid="{2F56046A-2A10-42EF-891D-30E33FC5ADB6}"/>
    <cellStyle name="Note 2 5 3 3 2 3" xfId="5742" xr:uid="{A1C76741-69A7-4F95-9345-24BE6108B550}"/>
    <cellStyle name="Note 2 5 3 3 3" xfId="7197" xr:uid="{9FD5D073-0E97-431E-992B-12AF3DE92E1B}"/>
    <cellStyle name="Note 2 5 3 3 4" xfId="4301" xr:uid="{7555145F-9923-4CC3-BF6E-82BBD8121749}"/>
    <cellStyle name="Note 2 5 3 4" xfId="2846" xr:uid="{7FC63B8C-485A-4385-93E0-9D750C5A6238}"/>
    <cellStyle name="Note 2 5 3 4 2" xfId="8636" xr:uid="{BCA11CFB-38A9-4DFB-BE92-BFDE15455BC0}"/>
    <cellStyle name="Note 2 5 3 4 3" xfId="5740" xr:uid="{6C6DCEB5-555E-4AD0-B6EF-2ED7A81DF239}"/>
    <cellStyle name="Note 2 5 3 5" xfId="7195" xr:uid="{18A24F46-133D-489D-B6B3-52A999A2FD3E}"/>
    <cellStyle name="Note 2 5 3 6" xfId="4299" xr:uid="{5A47C4F2-6071-4395-8A9A-065F3206261C}"/>
    <cellStyle name="Note 2 5 4" xfId="1402" xr:uid="{8A16002C-BF89-450A-8F60-450B51A23F68}"/>
    <cellStyle name="Note 2 5 4 2" xfId="1403" xr:uid="{5EC62290-2FFF-4548-8065-07E672EE0953}"/>
    <cellStyle name="Note 2 5 4 2 2" xfId="2850" xr:uid="{7848E3A6-6C46-41AD-9489-46F53248370E}"/>
    <cellStyle name="Note 2 5 4 2 2 2" xfId="8640" xr:uid="{92ABE2B7-0571-489A-8C65-4F3F54AA103E}"/>
    <cellStyle name="Note 2 5 4 2 2 3" xfId="5744" xr:uid="{C9E912F4-9226-4C66-9041-A6ECF026B244}"/>
    <cellStyle name="Note 2 5 4 2 3" xfId="7199" xr:uid="{CEDE8C0E-9988-4CE5-A128-61B6F11857F1}"/>
    <cellStyle name="Note 2 5 4 2 4" xfId="4303" xr:uid="{ADBFB9D6-CE00-4C08-A495-5544B8D57948}"/>
    <cellStyle name="Note 2 5 4 3" xfId="1404" xr:uid="{BBE4754F-AB45-4D50-89FD-909F7DD87817}"/>
    <cellStyle name="Note 2 5 4 3 2" xfId="2851" xr:uid="{F36F5F38-A001-4DBB-8597-FC335D4B9C5E}"/>
    <cellStyle name="Note 2 5 4 3 2 2" xfId="8641" xr:uid="{CE0FDDBC-429C-4F38-B6A7-71E03A810E4E}"/>
    <cellStyle name="Note 2 5 4 3 2 3" xfId="5745" xr:uid="{6C69F31C-3248-42F5-9AE0-8966606AFA5D}"/>
    <cellStyle name="Note 2 5 4 3 3" xfId="7200" xr:uid="{DE47B600-315C-488C-A5E8-35073DC39DE3}"/>
    <cellStyle name="Note 2 5 4 3 4" xfId="4304" xr:uid="{32000F63-43E7-4AA9-8BDB-EF0EFB7C9E75}"/>
    <cellStyle name="Note 2 5 4 4" xfId="2849" xr:uid="{257C02D0-7F70-4FAC-B526-36DCE0644D18}"/>
    <cellStyle name="Note 2 5 4 4 2" xfId="8639" xr:uid="{17E2D917-3737-4BC0-AFB3-3BB351994736}"/>
    <cellStyle name="Note 2 5 4 4 3" xfId="5743" xr:uid="{C0CB028A-265E-463A-A0B9-D90E18EF28C4}"/>
    <cellStyle name="Note 2 5 4 5" xfId="7198" xr:uid="{71376E92-1289-49CB-A713-52CAB7E52812}"/>
    <cellStyle name="Note 2 5 4 6" xfId="4302" xr:uid="{D049150E-B920-4E84-B5EB-1D25E36F56FA}"/>
    <cellStyle name="Note 2 5 5" xfId="1405" xr:uid="{7E2EEB81-0E58-4958-995B-E80558714F9B}"/>
    <cellStyle name="Note 2 5 5 2" xfId="2852" xr:uid="{9626086C-A8C3-472C-A2AD-4D0E6715FADE}"/>
    <cellStyle name="Note 2 5 5 2 2" xfId="8642" xr:uid="{D6661794-AA97-4CD9-B31A-DF615DA146BC}"/>
    <cellStyle name="Note 2 5 5 2 3" xfId="5746" xr:uid="{E2EE6F4C-1717-47C5-889E-106C218331B1}"/>
    <cellStyle name="Note 2 5 5 3" xfId="7201" xr:uid="{8054E687-6BCB-474F-BB2E-CD30AD21C1FE}"/>
    <cellStyle name="Note 2 5 5 4" xfId="4305" xr:uid="{8F5F84CD-8706-497D-AF38-1A03F9948015}"/>
    <cellStyle name="Note 2 5 6" xfId="1406" xr:uid="{4489A556-F768-4C72-85F9-A3B89DEB5CE5}"/>
    <cellStyle name="Note 2 5 6 2" xfId="2853" xr:uid="{0350BA92-A0E0-4A15-874E-657EA3F273B5}"/>
    <cellStyle name="Note 2 5 6 2 2" xfId="8643" xr:uid="{99D73D77-891D-490A-8414-6B70D1E9310C}"/>
    <cellStyle name="Note 2 5 6 2 3" xfId="5747" xr:uid="{69016090-35E8-4D2C-9284-33FC5E210624}"/>
    <cellStyle name="Note 2 5 6 3" xfId="7202" xr:uid="{7D13401D-C0D9-4813-8701-DC155591759C}"/>
    <cellStyle name="Note 2 5 6 4" xfId="4306" xr:uid="{B1C66E57-1EFB-4391-AB09-46045634007A}"/>
    <cellStyle name="Note 2 5 7" xfId="2842" xr:uid="{ACF9B77B-406C-4F37-9852-56024ECFDC5A}"/>
    <cellStyle name="Note 2 5 7 2" xfId="8632" xr:uid="{FA904968-BDBF-463F-9F31-ABC4C677C4A1}"/>
    <cellStyle name="Note 2 5 7 3" xfId="5736" xr:uid="{816AED23-997B-46F1-8A18-C025D6B90C09}"/>
    <cellStyle name="Note 2 5 8" xfId="7191" xr:uid="{E5BC7569-14C2-4D7F-8450-57864E8E078C}"/>
    <cellStyle name="Note 2 5 9" xfId="4295" xr:uid="{0BB403C2-C192-424D-880A-9A8155D6A18E}"/>
    <cellStyle name="Note 2 6" xfId="1407" xr:uid="{5E07AF55-B897-4427-9F4D-A514B68843E3}"/>
    <cellStyle name="Note 2 6 2" xfId="1408" xr:uid="{B115BBCC-938A-47AB-9C8C-828A4E332CAE}"/>
    <cellStyle name="Note 2 6 2 2" xfId="2855" xr:uid="{C27B0C00-29A8-40AC-A84E-C3CEA0A9AE6A}"/>
    <cellStyle name="Note 2 6 2 2 2" xfId="8645" xr:uid="{A6B18776-37C3-44F2-BBEE-E945AD3C64AF}"/>
    <cellStyle name="Note 2 6 2 2 3" xfId="5749" xr:uid="{C8F83562-C6CA-46E5-9946-579E796378B3}"/>
    <cellStyle name="Note 2 6 2 3" xfId="7204" xr:uid="{0510919C-1B4C-47E3-A601-70C663851C96}"/>
    <cellStyle name="Note 2 6 2 4" xfId="4308" xr:uid="{58FBCE85-7A0A-481F-B3F1-65D888202A6A}"/>
    <cellStyle name="Note 2 6 3" xfId="1409" xr:uid="{E561DB42-1282-478A-978C-FAF1D101255E}"/>
    <cellStyle name="Note 2 6 3 2" xfId="2856" xr:uid="{520CB816-0536-4A39-982C-7222CF6EB5EA}"/>
    <cellStyle name="Note 2 6 3 2 2" xfId="8646" xr:uid="{77F9381E-0AB8-413A-A1A5-16F0F78D771A}"/>
    <cellStyle name="Note 2 6 3 2 3" xfId="5750" xr:uid="{C65CF7E5-F3FF-454D-87E3-8D2864084BD8}"/>
    <cellStyle name="Note 2 6 3 3" xfId="7205" xr:uid="{E02738C3-E869-4AC0-A75D-11393E7D381A}"/>
    <cellStyle name="Note 2 6 3 4" xfId="4309" xr:uid="{EBA0C2D9-F4E2-465F-A87C-057AE6460DB2}"/>
    <cellStyle name="Note 2 6 4" xfId="2854" xr:uid="{F6FC00DF-7C97-42E4-BC46-4900C7406422}"/>
    <cellStyle name="Note 2 6 4 2" xfId="8644" xr:uid="{1D5B3221-9B3B-438F-9E9A-9964CBBC0103}"/>
    <cellStyle name="Note 2 6 4 3" xfId="5748" xr:uid="{1BA0D45B-54F8-433E-B493-CABC3266E3FE}"/>
    <cellStyle name="Note 2 6 5" xfId="7203" xr:uid="{3FB03AA7-77A6-4EE9-8022-B37F98AB32FA}"/>
    <cellStyle name="Note 2 6 6" xfId="4307" xr:uid="{14E30BBE-5DB3-4E5E-BB80-D16B5396EAC6}"/>
    <cellStyle name="Note 2 7" xfId="1410" xr:uid="{509BF1FC-01B2-4242-A9B3-36C35FCCE36B}"/>
    <cellStyle name="Note 2 7 2" xfId="1411" xr:uid="{62F83A87-F24A-4292-8D58-F07E02126139}"/>
    <cellStyle name="Note 2 7 2 2" xfId="2858" xr:uid="{FBD961DA-ECFE-4475-9801-96833B463B3B}"/>
    <cellStyle name="Note 2 7 2 2 2" xfId="8648" xr:uid="{96CCC13D-C813-477D-A935-04051E4FC62A}"/>
    <cellStyle name="Note 2 7 2 2 3" xfId="5752" xr:uid="{B9097315-F7D1-448B-9BC9-0E77C1F35946}"/>
    <cellStyle name="Note 2 7 2 3" xfId="7207" xr:uid="{BD502B83-3B23-437A-948E-26AFF2B178E9}"/>
    <cellStyle name="Note 2 7 2 4" xfId="4311" xr:uid="{6B355ABA-33A8-4E40-8EC0-01D90D21A383}"/>
    <cellStyle name="Note 2 7 3" xfId="1412" xr:uid="{439A701E-E7D9-432C-A732-F38ECAD70DE8}"/>
    <cellStyle name="Note 2 7 3 2" xfId="2859" xr:uid="{B7164B8C-F1E4-4CF3-8433-2C670309C154}"/>
    <cellStyle name="Note 2 7 3 2 2" xfId="8649" xr:uid="{20E4AF71-7353-4BDA-B22B-4A3B85ED65F0}"/>
    <cellStyle name="Note 2 7 3 2 3" xfId="5753" xr:uid="{8860894E-7067-4730-8E66-5AE44924A203}"/>
    <cellStyle name="Note 2 7 3 3" xfId="7208" xr:uid="{34B19C35-CEBF-423D-9BCE-7007BECE1762}"/>
    <cellStyle name="Note 2 7 3 4" xfId="4312" xr:uid="{5B1407C8-427F-4912-8F0F-DE2ACA74D5DD}"/>
    <cellStyle name="Note 2 7 4" xfId="2857" xr:uid="{D14C73D0-6DFA-4580-8CC8-46061EDA52E6}"/>
    <cellStyle name="Note 2 7 4 2" xfId="8647" xr:uid="{B6485CBF-A3D0-40E6-AC2C-A4B7455A31BC}"/>
    <cellStyle name="Note 2 7 4 3" xfId="5751" xr:uid="{D029C1A3-FECA-4018-B534-B6B3ECFF5F1A}"/>
    <cellStyle name="Note 2 7 5" xfId="7206" xr:uid="{B7D5327E-6A62-4026-96D8-0B6FC07A16F4}"/>
    <cellStyle name="Note 2 7 6" xfId="4310" xr:uid="{BB259434-4F52-4259-A4C3-AE4A92C67BA6}"/>
    <cellStyle name="Note 2 8" xfId="1413" xr:uid="{092C7560-C791-44D5-9709-D50A947275BB}"/>
    <cellStyle name="Note 2 8 2" xfId="1414" xr:uid="{A654F1AA-8C18-4153-B045-2A43B98A8C34}"/>
    <cellStyle name="Note 2 8 2 2" xfId="2861" xr:uid="{E80FFB63-DC9B-490A-B12C-3DFA777CDE30}"/>
    <cellStyle name="Note 2 8 2 2 2" xfId="8651" xr:uid="{7F0AF70B-5B56-4213-82B7-F5D64A4AA73E}"/>
    <cellStyle name="Note 2 8 2 2 3" xfId="5755" xr:uid="{9AF773F4-3CFF-43A9-AFC9-2FE737A450A2}"/>
    <cellStyle name="Note 2 8 2 3" xfId="7210" xr:uid="{05EE1604-D824-4AA6-9B48-57E940D61E9F}"/>
    <cellStyle name="Note 2 8 2 4" xfId="4314" xr:uid="{C355082E-5165-402F-BEB3-EDD993761EE8}"/>
    <cellStyle name="Note 2 8 3" xfId="1415" xr:uid="{E7A1BCD4-A7A4-4951-8660-2665F974A75A}"/>
    <cellStyle name="Note 2 8 3 2" xfId="2862" xr:uid="{2F9829A5-37FE-4CE1-84A4-8D396A0C9E4E}"/>
    <cellStyle name="Note 2 8 3 2 2" xfId="8652" xr:uid="{247254E5-06C7-4532-A816-86B9DF5C9017}"/>
    <cellStyle name="Note 2 8 3 2 3" xfId="5756" xr:uid="{FC1F1FDD-119E-4913-AFDF-EEABCAC267F2}"/>
    <cellStyle name="Note 2 8 3 3" xfId="7211" xr:uid="{D2E39B61-88B0-42D0-872E-DC61AF002050}"/>
    <cellStyle name="Note 2 8 3 4" xfId="4315" xr:uid="{F111203C-8E63-4318-B72C-6840186E6918}"/>
    <cellStyle name="Note 2 8 4" xfId="2860" xr:uid="{2DED2F27-5108-40A8-85ED-4F9F74A99D3D}"/>
    <cellStyle name="Note 2 8 4 2" xfId="8650" xr:uid="{BC1C51F3-2426-41BF-8775-B164D9032EEC}"/>
    <cellStyle name="Note 2 8 4 3" xfId="5754" xr:uid="{85D6ED31-B7C8-4545-B2A5-B55E84C7E775}"/>
    <cellStyle name="Note 2 8 5" xfId="7209" xr:uid="{14C96E1C-5247-4C1B-9D13-6B42364E0E89}"/>
    <cellStyle name="Note 2 8 6" xfId="4313" xr:uid="{31A3EAC4-266F-4B70-BB00-D25C1C19016D}"/>
    <cellStyle name="Note 2 9" xfId="1416" xr:uid="{CACCDF15-A026-46C3-A10F-63FB99C79FBE}"/>
    <cellStyle name="Note 2 9 2" xfId="2863" xr:uid="{DBBAC89D-2A7F-45E5-8240-4FA6BCBF96A2}"/>
    <cellStyle name="Note 2 9 2 2" xfId="8653" xr:uid="{89E70F08-FC3F-4C37-8D0F-940A3472D25F}"/>
    <cellStyle name="Note 2 9 2 3" xfId="5757" xr:uid="{41EBE998-3C4C-4CA2-87FE-133FDBE08432}"/>
    <cellStyle name="Note 2 9 3" xfId="7212" xr:uid="{3B2E3F58-615E-44A6-83D3-2E926D87641B}"/>
    <cellStyle name="Note 2 9 4" xfId="4316" xr:uid="{487D514F-89D1-493C-A53B-E6E7C443B06B}"/>
    <cellStyle name="Note 3" xfId="1417" xr:uid="{81AA5CB9-364D-4E30-B123-00B9B99F51BF}"/>
    <cellStyle name="Note 3 10" xfId="2864" xr:uid="{608EB3CE-1C7C-4FFD-8462-59AF0516F90F}"/>
    <cellStyle name="Note 3 10 2" xfId="8654" xr:uid="{C08D09F0-50C9-4A19-8CA5-0DBF8EFE3192}"/>
    <cellStyle name="Note 3 10 3" xfId="5758" xr:uid="{52935831-ADDF-4088-A1D3-5B93D4AC7CFB}"/>
    <cellStyle name="Note 3 11" xfId="7213" xr:uid="{E4CB92B8-EF34-4BB9-98B6-EF3BCE364819}"/>
    <cellStyle name="Note 3 12" xfId="4317" xr:uid="{E91A5DF1-BC39-4D6A-BC8C-C982F12B6D5B}"/>
    <cellStyle name="Note 3 2" xfId="1418" xr:uid="{2702771F-E797-41D3-A607-0BC3B3DDF8A2}"/>
    <cellStyle name="Note 3 2 10" xfId="4318" xr:uid="{CA704D47-48BD-47D7-953B-2DBB2CA2A61A}"/>
    <cellStyle name="Note 3 2 2" xfId="1419" xr:uid="{04F65EFE-1790-4017-B30E-8F5B9181B300}"/>
    <cellStyle name="Note 3 2 2 2" xfId="1420" xr:uid="{C9A96CCA-B00A-4DA0-893D-FF07ED8BD24C}"/>
    <cellStyle name="Note 3 2 2 2 2" xfId="1421" xr:uid="{41037D4B-A5A3-45CB-BCBC-A183A7C13340}"/>
    <cellStyle name="Note 3 2 2 2 2 2" xfId="2868" xr:uid="{658A02FB-4084-4911-BC9E-78F831306A35}"/>
    <cellStyle name="Note 3 2 2 2 2 2 2" xfId="8658" xr:uid="{61027BD7-152D-4A2A-A2FC-224266E9D25D}"/>
    <cellStyle name="Note 3 2 2 2 2 2 3" xfId="5762" xr:uid="{6C0A0B76-589A-40B3-B37D-C9E05A592AA2}"/>
    <cellStyle name="Note 3 2 2 2 2 3" xfId="7217" xr:uid="{CD3172FB-A0E2-4D0A-A113-E2118F360BD4}"/>
    <cellStyle name="Note 3 2 2 2 2 4" xfId="4321" xr:uid="{B084A274-EC67-4DD2-A30B-53092FD9D11D}"/>
    <cellStyle name="Note 3 2 2 2 3" xfId="1422" xr:uid="{84E43503-F21F-4605-BBEA-C7812CDA2B59}"/>
    <cellStyle name="Note 3 2 2 2 3 2" xfId="2869" xr:uid="{D3361170-FE2F-4C33-BB3E-E29664586A0D}"/>
    <cellStyle name="Note 3 2 2 2 3 2 2" xfId="8659" xr:uid="{5B0AEDA3-787B-4FCB-AA9D-87CFE938A489}"/>
    <cellStyle name="Note 3 2 2 2 3 2 3" xfId="5763" xr:uid="{5B9B6240-0A13-4A47-BEC5-8EDD0BA58380}"/>
    <cellStyle name="Note 3 2 2 2 3 3" xfId="7218" xr:uid="{A4E6AAAA-9091-4818-A312-9FB985D90CC5}"/>
    <cellStyle name="Note 3 2 2 2 3 4" xfId="4322" xr:uid="{EAAA16D3-FAFC-46E3-A0E9-B371DFA1BB73}"/>
    <cellStyle name="Note 3 2 2 2 4" xfId="2867" xr:uid="{CEB73C55-FD71-4C90-93D3-D1617998C86B}"/>
    <cellStyle name="Note 3 2 2 2 4 2" xfId="8657" xr:uid="{60438469-6DDD-4BAA-AD10-0C09B003EB02}"/>
    <cellStyle name="Note 3 2 2 2 4 3" xfId="5761" xr:uid="{901A604A-65B8-4E3C-8EFE-B3547FBDE466}"/>
    <cellStyle name="Note 3 2 2 2 5" xfId="7216" xr:uid="{208EA964-F412-4E78-B86A-8F09A5BF2F6F}"/>
    <cellStyle name="Note 3 2 2 2 6" xfId="4320" xr:uid="{E84C4128-B660-411C-9ECB-4D9A66DC7156}"/>
    <cellStyle name="Note 3 2 2 3" xfId="1423" xr:uid="{D47616AB-C9A7-4206-B804-01D94DBB58A4}"/>
    <cellStyle name="Note 3 2 2 3 2" xfId="1424" xr:uid="{DFFBA3E8-9CCB-4E80-B2BC-B3B9C4F33A9D}"/>
    <cellStyle name="Note 3 2 2 3 2 2" xfId="2871" xr:uid="{A32F726F-2906-4240-88B5-B0B4CB521CDD}"/>
    <cellStyle name="Note 3 2 2 3 2 2 2" xfId="8661" xr:uid="{E5D8228C-CC59-4141-9AD3-3F003DD98968}"/>
    <cellStyle name="Note 3 2 2 3 2 2 3" xfId="5765" xr:uid="{19AEA370-815E-4390-A8E2-6F6E8BCBF0A8}"/>
    <cellStyle name="Note 3 2 2 3 2 3" xfId="7220" xr:uid="{5CE88FE8-C10E-4029-9C0E-8843A8FE9902}"/>
    <cellStyle name="Note 3 2 2 3 2 4" xfId="4324" xr:uid="{EBB31385-04EE-4BCF-9995-7AD1392A510D}"/>
    <cellStyle name="Note 3 2 2 3 3" xfId="1425" xr:uid="{81A56A05-3138-4C50-ABF8-8C84055C22C1}"/>
    <cellStyle name="Note 3 2 2 3 3 2" xfId="2872" xr:uid="{E0141833-BD25-48B0-8134-ED23E655AC6D}"/>
    <cellStyle name="Note 3 2 2 3 3 2 2" xfId="8662" xr:uid="{13356141-6A64-4865-A44E-93A4F30D582C}"/>
    <cellStyle name="Note 3 2 2 3 3 2 3" xfId="5766" xr:uid="{B4B52512-844C-47B3-B087-076D4EE7B5D6}"/>
    <cellStyle name="Note 3 2 2 3 3 3" xfId="7221" xr:uid="{89392F7B-0F70-4F1C-98F9-F845B462D268}"/>
    <cellStyle name="Note 3 2 2 3 3 4" xfId="4325" xr:uid="{CE94167E-B5D2-4024-B7D3-7AE52BE5F997}"/>
    <cellStyle name="Note 3 2 2 3 4" xfId="2870" xr:uid="{ADE885CA-9DEA-408A-8A66-33AC2C4E8C88}"/>
    <cellStyle name="Note 3 2 2 3 4 2" xfId="8660" xr:uid="{C02994A1-0282-499C-AAED-3C3E5119BA64}"/>
    <cellStyle name="Note 3 2 2 3 4 3" xfId="5764" xr:uid="{031B41E9-F3BF-4003-8DE0-9278CC5784D7}"/>
    <cellStyle name="Note 3 2 2 3 5" xfId="7219" xr:uid="{4AE02125-4D9F-4F2D-85C3-BD7DA852B214}"/>
    <cellStyle name="Note 3 2 2 3 6" xfId="4323" xr:uid="{C38C2877-C2CC-43DE-9366-384B13CB8D1A}"/>
    <cellStyle name="Note 3 2 2 4" xfId="1426" xr:uid="{B6CB4927-10A3-466A-BD86-B3957D46390C}"/>
    <cellStyle name="Note 3 2 2 4 2" xfId="1427" xr:uid="{C3A378B6-844B-4844-AA74-10E7BF800BA7}"/>
    <cellStyle name="Note 3 2 2 4 2 2" xfId="2874" xr:uid="{E35EF2D7-3265-4ADA-A9C7-106B7BB9D79C}"/>
    <cellStyle name="Note 3 2 2 4 2 2 2" xfId="8664" xr:uid="{C4A220A9-B50A-49DE-8B2A-7835FF53C6A0}"/>
    <cellStyle name="Note 3 2 2 4 2 2 3" xfId="5768" xr:uid="{1648612E-1978-41CD-9EDE-2F5CA762BBC5}"/>
    <cellStyle name="Note 3 2 2 4 2 3" xfId="7223" xr:uid="{BA0BD0E8-1118-4085-A6C9-2C19AF889FC4}"/>
    <cellStyle name="Note 3 2 2 4 2 4" xfId="4327" xr:uid="{2DF6D975-2A3A-493A-BC05-DD85B76B71CE}"/>
    <cellStyle name="Note 3 2 2 4 3" xfId="1428" xr:uid="{D5A8F146-88BE-44CD-8651-537E7BC6F929}"/>
    <cellStyle name="Note 3 2 2 4 3 2" xfId="2875" xr:uid="{8821E68C-1E88-47A4-AA9A-6F32CE0826F0}"/>
    <cellStyle name="Note 3 2 2 4 3 2 2" xfId="8665" xr:uid="{A3DEB3D2-F4D8-4301-80DE-DC94E611FF75}"/>
    <cellStyle name="Note 3 2 2 4 3 2 3" xfId="5769" xr:uid="{79CE94CF-93BD-473B-AB2E-E89685A14A7C}"/>
    <cellStyle name="Note 3 2 2 4 3 3" xfId="7224" xr:uid="{8D9428F4-F601-488E-B1D1-3722DA4D2428}"/>
    <cellStyle name="Note 3 2 2 4 3 4" xfId="4328" xr:uid="{4F2F8C0A-0EFF-4A28-B6E2-08F020D96690}"/>
    <cellStyle name="Note 3 2 2 4 4" xfId="2873" xr:uid="{F7608165-44FB-4927-BF53-F6790865CA01}"/>
    <cellStyle name="Note 3 2 2 4 4 2" xfId="8663" xr:uid="{7342EA0F-9C77-4D74-9C13-9C277B7AB27D}"/>
    <cellStyle name="Note 3 2 2 4 4 3" xfId="5767" xr:uid="{5194CE88-8EFD-4DEF-A25B-1CF6778138B3}"/>
    <cellStyle name="Note 3 2 2 4 5" xfId="7222" xr:uid="{86259038-4D07-4BFA-9F5C-4F43BC712E6B}"/>
    <cellStyle name="Note 3 2 2 4 6" xfId="4326" xr:uid="{288DCB5E-47BB-402C-BDB2-3986199AF5B4}"/>
    <cellStyle name="Note 3 2 2 5" xfId="1429" xr:uid="{34B99196-00A8-40FB-A5CF-F20F99BFF2C2}"/>
    <cellStyle name="Note 3 2 2 5 2" xfId="2876" xr:uid="{67FC5B9A-AC68-429B-B316-597FCB119209}"/>
    <cellStyle name="Note 3 2 2 5 2 2" xfId="8666" xr:uid="{2559D1C7-ECE4-492C-97C7-472C6CA958F5}"/>
    <cellStyle name="Note 3 2 2 5 2 3" xfId="5770" xr:uid="{393300B4-2A76-4308-91D8-C81F71F33E17}"/>
    <cellStyle name="Note 3 2 2 5 3" xfId="7225" xr:uid="{0C234EDE-7F76-4A42-BBB9-60252B3CBA8F}"/>
    <cellStyle name="Note 3 2 2 5 4" xfId="4329" xr:uid="{C33B3E92-3A30-4616-A45F-2379BE8F2045}"/>
    <cellStyle name="Note 3 2 2 6" xfId="1430" xr:uid="{98ADB3CC-354E-4CDE-80FB-7875F8EE8F8D}"/>
    <cellStyle name="Note 3 2 2 6 2" xfId="2877" xr:uid="{21A4137F-8D6C-4FD0-A54D-0BC7AF2C201C}"/>
    <cellStyle name="Note 3 2 2 6 2 2" xfId="8667" xr:uid="{F4D6AB13-5B80-4836-9CF1-3B2BCC7A5999}"/>
    <cellStyle name="Note 3 2 2 6 2 3" xfId="5771" xr:uid="{571500B2-26DD-4754-950C-E7B9BB80ADA6}"/>
    <cellStyle name="Note 3 2 2 6 3" xfId="7226" xr:uid="{1244C6C0-395D-44FD-B5B5-D983FEF936B0}"/>
    <cellStyle name="Note 3 2 2 6 4" xfId="4330" xr:uid="{31AEE008-51E2-4AC3-84CE-16B07924B60E}"/>
    <cellStyle name="Note 3 2 2 7" xfId="2866" xr:uid="{CCFDE6A9-AE6D-456C-A2E2-20AD6AC33ACE}"/>
    <cellStyle name="Note 3 2 2 7 2" xfId="8656" xr:uid="{69869E23-C728-40FA-8B55-25454A1DC01D}"/>
    <cellStyle name="Note 3 2 2 7 3" xfId="5760" xr:uid="{58EB3808-7833-4AD8-A09F-A4FA1C7F3F8B}"/>
    <cellStyle name="Note 3 2 2 8" xfId="7215" xr:uid="{2CA563C2-FB44-4A54-9334-8B4719D2B753}"/>
    <cellStyle name="Note 3 2 2 9" xfId="4319" xr:uid="{944E4C47-123E-4C9E-B946-4AF1356E8FC7}"/>
    <cellStyle name="Note 3 2 3" xfId="1431" xr:uid="{55974A29-F1A9-456D-86DC-05E672016189}"/>
    <cellStyle name="Note 3 2 3 2" xfId="1432" xr:uid="{275E7CD5-3225-491F-94C0-F58F44937EC9}"/>
    <cellStyle name="Note 3 2 3 2 2" xfId="2879" xr:uid="{BA793F10-6981-49BC-B546-BC2170FD2400}"/>
    <cellStyle name="Note 3 2 3 2 2 2" xfId="8669" xr:uid="{56BEBE48-7F4E-4506-9B11-B37A3F2F68AB}"/>
    <cellStyle name="Note 3 2 3 2 2 3" xfId="5773" xr:uid="{B39A6D3B-6D5E-415C-AFAC-5D4FC85FAA6A}"/>
    <cellStyle name="Note 3 2 3 2 3" xfId="7228" xr:uid="{809A9F62-EEF9-4EB4-8866-2F3B5AC04399}"/>
    <cellStyle name="Note 3 2 3 2 4" xfId="4332" xr:uid="{67CC0272-8486-4F54-BF85-C6E148ABA969}"/>
    <cellStyle name="Note 3 2 3 3" xfId="1433" xr:uid="{653740B3-DC1B-40ED-9F02-E923F7A0BE6A}"/>
    <cellStyle name="Note 3 2 3 3 2" xfId="2880" xr:uid="{4913156E-FD80-4A50-8CFF-76ACCB5B6DB5}"/>
    <cellStyle name="Note 3 2 3 3 2 2" xfId="8670" xr:uid="{2FC577C2-D5B4-48FB-B7D1-42886C3E39A1}"/>
    <cellStyle name="Note 3 2 3 3 2 3" xfId="5774" xr:uid="{3AD7D230-8A43-4D8A-A682-8AEB1A552E38}"/>
    <cellStyle name="Note 3 2 3 3 3" xfId="7229" xr:uid="{C6DBCBC3-49C2-4425-B5C6-7179190C912E}"/>
    <cellStyle name="Note 3 2 3 3 4" xfId="4333" xr:uid="{444C0AFA-E324-4C7E-8139-92921BADDBBF}"/>
    <cellStyle name="Note 3 2 3 4" xfId="2878" xr:uid="{B8C79976-9A4D-4CF7-88ED-AE3BD3DDDEE5}"/>
    <cellStyle name="Note 3 2 3 4 2" xfId="8668" xr:uid="{51163AA2-3917-4D9C-856C-EF65F7205483}"/>
    <cellStyle name="Note 3 2 3 4 3" xfId="5772" xr:uid="{23DFFB2B-8FE7-4D4C-8BE3-6C31E6AF28C4}"/>
    <cellStyle name="Note 3 2 3 5" xfId="7227" xr:uid="{521D65A2-2513-49E0-B2BD-26BFFC04E17C}"/>
    <cellStyle name="Note 3 2 3 6" xfId="4331" xr:uid="{10A572CA-7280-4048-A041-D8A13F6228CF}"/>
    <cellStyle name="Note 3 2 4" xfId="1434" xr:uid="{FE3EF871-CFF0-43A1-A158-F9D020EDE1E4}"/>
    <cellStyle name="Note 3 2 4 2" xfId="1435" xr:uid="{75D6B389-9FCA-424A-95F4-DAA5CD49F75E}"/>
    <cellStyle name="Note 3 2 4 2 2" xfId="2882" xr:uid="{404D4CFC-8932-4BDB-8951-4FACD6D99198}"/>
    <cellStyle name="Note 3 2 4 2 2 2" xfId="8672" xr:uid="{DE6C9FB3-17D6-4B8D-8FFA-F3503C40E8B8}"/>
    <cellStyle name="Note 3 2 4 2 2 3" xfId="5776" xr:uid="{82A2F881-6FFB-4287-B9CD-55D05282C1C1}"/>
    <cellStyle name="Note 3 2 4 2 3" xfId="7231" xr:uid="{944D0C97-7B91-4B78-8D50-531BD637DD8A}"/>
    <cellStyle name="Note 3 2 4 2 4" xfId="4335" xr:uid="{FACCF733-BE58-49AB-A34B-995E4D0F684A}"/>
    <cellStyle name="Note 3 2 4 3" xfId="1436" xr:uid="{24969CC7-E974-497F-BD4D-E7244BDCED4A}"/>
    <cellStyle name="Note 3 2 4 3 2" xfId="2883" xr:uid="{8A28E6E4-6150-48D8-9532-4F69107F40E2}"/>
    <cellStyle name="Note 3 2 4 3 2 2" xfId="8673" xr:uid="{95B04AB9-CA2D-4042-9D09-127AD7D4FAEB}"/>
    <cellStyle name="Note 3 2 4 3 2 3" xfId="5777" xr:uid="{83001F5D-7DDE-4102-B854-6C024453DEA7}"/>
    <cellStyle name="Note 3 2 4 3 3" xfId="7232" xr:uid="{3FD83F1E-299C-4AA5-A155-E0166E3F83D2}"/>
    <cellStyle name="Note 3 2 4 3 4" xfId="4336" xr:uid="{609F99E0-22F6-44CB-9806-CA093F819C99}"/>
    <cellStyle name="Note 3 2 4 4" xfId="2881" xr:uid="{28DD2924-5BEA-4C97-B193-C61818A541B4}"/>
    <cellStyle name="Note 3 2 4 4 2" xfId="8671" xr:uid="{CE732AD3-50F9-4936-86EA-7F31D900362F}"/>
    <cellStyle name="Note 3 2 4 4 3" xfId="5775" xr:uid="{2292D0CA-427C-4C7F-A76F-BF3EE2536EEB}"/>
    <cellStyle name="Note 3 2 4 5" xfId="7230" xr:uid="{A8A1DEAF-3236-49C5-8275-E392F80139CC}"/>
    <cellStyle name="Note 3 2 4 6" xfId="4334" xr:uid="{3538B2CE-A56E-495C-8E5F-22E72BAAE403}"/>
    <cellStyle name="Note 3 2 5" xfId="1437" xr:uid="{283B0F58-9001-4768-ADCF-7FD5DD894A17}"/>
    <cellStyle name="Note 3 2 5 2" xfId="1438" xr:uid="{62073E04-3C1C-4DBC-A1D5-B2F7F9CB9EB0}"/>
    <cellStyle name="Note 3 2 5 2 2" xfId="2885" xr:uid="{BB950C2C-0C92-4780-ACAE-DE415918B33E}"/>
    <cellStyle name="Note 3 2 5 2 2 2" xfId="8675" xr:uid="{C482FFF9-D4DE-42F9-B579-9DF05F9E298E}"/>
    <cellStyle name="Note 3 2 5 2 2 3" xfId="5779" xr:uid="{260C0264-5221-4C3A-A17D-C238AB974947}"/>
    <cellStyle name="Note 3 2 5 2 3" xfId="7234" xr:uid="{8B70EEDC-DF25-4BBD-A097-DA97BE756420}"/>
    <cellStyle name="Note 3 2 5 2 4" xfId="4338" xr:uid="{2854D380-3D47-4396-A90F-36BF35DF9996}"/>
    <cellStyle name="Note 3 2 5 3" xfId="1439" xr:uid="{F65197DB-86C4-4F9F-8613-5B90877AA5DD}"/>
    <cellStyle name="Note 3 2 5 3 2" xfId="2886" xr:uid="{754BAA5C-29D3-430A-8846-CCFC6C8F491B}"/>
    <cellStyle name="Note 3 2 5 3 2 2" xfId="8676" xr:uid="{87ED136A-7AF5-4EFF-82B0-09CE636EE306}"/>
    <cellStyle name="Note 3 2 5 3 2 3" xfId="5780" xr:uid="{79ED6A20-BA08-4296-B8AF-2C1ED98DE4B2}"/>
    <cellStyle name="Note 3 2 5 3 3" xfId="7235" xr:uid="{49C666E0-86ED-4A69-B5E3-4E9F805C45ED}"/>
    <cellStyle name="Note 3 2 5 3 4" xfId="4339" xr:uid="{4361A4CD-84B8-4434-8070-5070327311A7}"/>
    <cellStyle name="Note 3 2 5 4" xfId="2884" xr:uid="{FCE335AF-ADD2-4E6D-8531-A98FCE802F1B}"/>
    <cellStyle name="Note 3 2 5 4 2" xfId="8674" xr:uid="{C21A0F02-F008-4FE8-A87E-8EC4CFE54DCA}"/>
    <cellStyle name="Note 3 2 5 4 3" xfId="5778" xr:uid="{6FD1C25E-CB5F-4F11-8CEF-181EDA85611D}"/>
    <cellStyle name="Note 3 2 5 5" xfId="7233" xr:uid="{61EE3E7F-3865-46EB-86F6-391A6FF267EA}"/>
    <cellStyle name="Note 3 2 5 6" xfId="4337" xr:uid="{E1D09122-B6D9-4F76-BFAF-C24204695AD1}"/>
    <cellStyle name="Note 3 2 6" xfId="1440" xr:uid="{D66AA15B-4D03-43B5-ABFA-5889FCC0A129}"/>
    <cellStyle name="Note 3 2 6 2" xfId="2887" xr:uid="{37A82FD5-F705-41AD-8AFC-12A19FD164AC}"/>
    <cellStyle name="Note 3 2 6 2 2" xfId="8677" xr:uid="{5D3E56E2-3DB3-4906-8435-DB636CE95108}"/>
    <cellStyle name="Note 3 2 6 2 3" xfId="5781" xr:uid="{8EB4C5FE-48BC-4CCA-B92D-9FC26E9B401A}"/>
    <cellStyle name="Note 3 2 6 3" xfId="7236" xr:uid="{67DA7DBD-F154-4F1B-9F70-30BFDB5AA0D8}"/>
    <cellStyle name="Note 3 2 6 4" xfId="4340" xr:uid="{3A327AF0-B1FA-4703-B5FF-A28D7D22CAAD}"/>
    <cellStyle name="Note 3 2 7" xfId="1441" xr:uid="{0D3487C8-16E7-4851-8E62-7C8A405BFCE6}"/>
    <cellStyle name="Note 3 2 7 2" xfId="2888" xr:uid="{ECBD28C2-6404-44B9-A40B-E2B6A8979600}"/>
    <cellStyle name="Note 3 2 7 2 2" xfId="8678" xr:uid="{1F430252-9254-4320-BEE3-0F5EB6658897}"/>
    <cellStyle name="Note 3 2 7 2 3" xfId="5782" xr:uid="{F3CB28C0-E68D-4E9C-B306-F1475965CD0B}"/>
    <cellStyle name="Note 3 2 7 3" xfId="7237" xr:uid="{CDA127A8-551B-4899-9898-EAD472C5B282}"/>
    <cellStyle name="Note 3 2 7 4" xfId="4341" xr:uid="{3ABE9F9F-AE7D-427E-A244-74A1262DD9D5}"/>
    <cellStyle name="Note 3 2 8" xfId="2865" xr:uid="{233CC811-CB02-47B6-96A4-825C0750B69D}"/>
    <cellStyle name="Note 3 2 8 2" xfId="8655" xr:uid="{8F8B3F98-3FFC-411A-959B-D9E47AB442D3}"/>
    <cellStyle name="Note 3 2 8 3" xfId="5759" xr:uid="{0E463623-E0EF-4E45-92A3-257592F3D367}"/>
    <cellStyle name="Note 3 2 9" xfId="7214" xr:uid="{48241011-F85F-47AC-AE75-1D6E53984F9E}"/>
    <cellStyle name="Note 3 3" xfId="1442" xr:uid="{2BAA887A-0C31-43AE-9BA8-00BD80A0A8A6}"/>
    <cellStyle name="Note 3 3 10" xfId="4342" xr:uid="{48712C94-5E1E-45FA-9211-A2F509BE99AA}"/>
    <cellStyle name="Note 3 3 2" xfId="1443" xr:uid="{7E3A971A-D70E-4528-ABCA-DC8486D715E3}"/>
    <cellStyle name="Note 3 3 2 2" xfId="1444" xr:uid="{9924F8B0-C4D5-4799-9981-3272DD3176DC}"/>
    <cellStyle name="Note 3 3 2 2 2" xfId="1445" xr:uid="{0D254DCE-797A-4D6A-A519-3096088C91D2}"/>
    <cellStyle name="Note 3 3 2 2 2 2" xfId="2892" xr:uid="{62131F57-B70F-4724-A3FB-456D4A55CEAE}"/>
    <cellStyle name="Note 3 3 2 2 2 2 2" xfId="8682" xr:uid="{1424E726-4192-4E8C-910B-ACDE0A9281AB}"/>
    <cellStyle name="Note 3 3 2 2 2 2 3" xfId="5786" xr:uid="{E8E0409D-5781-4E24-8996-3B89C030E494}"/>
    <cellStyle name="Note 3 3 2 2 2 3" xfId="7241" xr:uid="{EE993989-84AF-40FC-9D29-7FEB60CEEC94}"/>
    <cellStyle name="Note 3 3 2 2 2 4" xfId="4345" xr:uid="{FD937A09-AF30-46F0-B64D-D7D0682E5A1F}"/>
    <cellStyle name="Note 3 3 2 2 3" xfId="1446" xr:uid="{BF4850B5-8A6E-4311-8E07-4870BF98F0F6}"/>
    <cellStyle name="Note 3 3 2 2 3 2" xfId="2893" xr:uid="{46721100-08F3-4621-B311-D1952EBD7888}"/>
    <cellStyle name="Note 3 3 2 2 3 2 2" xfId="8683" xr:uid="{C4C8D085-CC2B-4A85-B1DE-3F45F67BFEF4}"/>
    <cellStyle name="Note 3 3 2 2 3 2 3" xfId="5787" xr:uid="{130680B6-7DCD-4604-BC35-E19D578977E1}"/>
    <cellStyle name="Note 3 3 2 2 3 3" xfId="7242" xr:uid="{B19C8A7D-DC1A-4793-BE80-04A7BA3ADDFE}"/>
    <cellStyle name="Note 3 3 2 2 3 4" xfId="4346" xr:uid="{E4B909A3-3738-4F5D-970D-387603A0AEE9}"/>
    <cellStyle name="Note 3 3 2 2 4" xfId="2891" xr:uid="{D7367DB9-9AAB-4977-83CA-293663D76518}"/>
    <cellStyle name="Note 3 3 2 2 4 2" xfId="8681" xr:uid="{749A1754-6308-4F1A-88DA-92FD4582A1A0}"/>
    <cellStyle name="Note 3 3 2 2 4 3" xfId="5785" xr:uid="{20703853-50CF-4A89-89EE-D76EE6FFA5CF}"/>
    <cellStyle name="Note 3 3 2 2 5" xfId="7240" xr:uid="{1B0E4C92-ABDE-440C-A01C-09FAC3FDA1D2}"/>
    <cellStyle name="Note 3 3 2 2 6" xfId="4344" xr:uid="{B80B74D5-B8AC-4593-B66D-8D68A1618053}"/>
    <cellStyle name="Note 3 3 2 3" xfId="1447" xr:uid="{A88086D2-9EE1-4863-B961-F4D3764DE96D}"/>
    <cellStyle name="Note 3 3 2 3 2" xfId="1448" xr:uid="{4FACC712-6659-4176-9101-8841D3A010E2}"/>
    <cellStyle name="Note 3 3 2 3 2 2" xfId="2895" xr:uid="{5DA20E51-7323-48ED-A712-FBF76455874B}"/>
    <cellStyle name="Note 3 3 2 3 2 2 2" xfId="8685" xr:uid="{F90BF6AA-92F3-4DBD-8322-7B083C0E6B07}"/>
    <cellStyle name="Note 3 3 2 3 2 2 3" xfId="5789" xr:uid="{DF7F909D-31F3-4F98-BE24-55CDFDF24CA0}"/>
    <cellStyle name="Note 3 3 2 3 2 3" xfId="7244" xr:uid="{8F64C840-2BBF-4E88-B28A-866CD94D2893}"/>
    <cellStyle name="Note 3 3 2 3 2 4" xfId="4348" xr:uid="{76AB439E-AD6E-43AB-B0DD-4052CFE19EF9}"/>
    <cellStyle name="Note 3 3 2 3 3" xfId="1449" xr:uid="{434D0E1E-1A60-40E6-B560-125E808B7C62}"/>
    <cellStyle name="Note 3 3 2 3 3 2" xfId="2896" xr:uid="{156179A9-C7CC-43B6-9641-964B52498774}"/>
    <cellStyle name="Note 3 3 2 3 3 2 2" xfId="8686" xr:uid="{51525C0A-01E3-4FE3-9B46-EA5F90B869E5}"/>
    <cellStyle name="Note 3 3 2 3 3 2 3" xfId="5790" xr:uid="{31CE6E12-676D-4410-B44C-C1F52A84287C}"/>
    <cellStyle name="Note 3 3 2 3 3 3" xfId="7245" xr:uid="{794AA5AA-286A-40BF-A385-AD883853519D}"/>
    <cellStyle name="Note 3 3 2 3 3 4" xfId="4349" xr:uid="{8E6924E9-139C-4109-BE83-E0A4C6913B90}"/>
    <cellStyle name="Note 3 3 2 3 4" xfId="2894" xr:uid="{77BF37DA-1DC8-4CCB-83CA-3759CE2EDE28}"/>
    <cellStyle name="Note 3 3 2 3 4 2" xfId="8684" xr:uid="{9375B97E-4333-4FC1-9852-F2A562F4849D}"/>
    <cellStyle name="Note 3 3 2 3 4 3" xfId="5788" xr:uid="{34153880-D7D9-41AC-9C9D-B43C9B9DB423}"/>
    <cellStyle name="Note 3 3 2 3 5" xfId="7243" xr:uid="{4D9C160B-79BA-40A5-8544-629FD22A8D85}"/>
    <cellStyle name="Note 3 3 2 3 6" xfId="4347" xr:uid="{3008AF8D-B6A9-47F3-8649-D743CAC987BE}"/>
    <cellStyle name="Note 3 3 2 4" xfId="1450" xr:uid="{9D0101B2-8C79-4478-BEF9-4CEED7D00681}"/>
    <cellStyle name="Note 3 3 2 4 2" xfId="1451" xr:uid="{7378EA3C-4A24-45A6-B1D3-BC89A2CE8D53}"/>
    <cellStyle name="Note 3 3 2 4 2 2" xfId="2898" xr:uid="{6C9632F6-BE93-47C7-B32F-14F8EC4FA26C}"/>
    <cellStyle name="Note 3 3 2 4 2 2 2" xfId="8688" xr:uid="{8BE02F74-F84D-4A13-8F76-B3DE5BF0D7E4}"/>
    <cellStyle name="Note 3 3 2 4 2 2 3" xfId="5792" xr:uid="{8A4D7DCD-9E2A-4DC5-86B4-B71E1466EA47}"/>
    <cellStyle name="Note 3 3 2 4 2 3" xfId="7247" xr:uid="{D2D1F619-9FF6-4CC7-BEB1-F60D034999C3}"/>
    <cellStyle name="Note 3 3 2 4 2 4" xfId="4351" xr:uid="{962973FF-4A81-43D7-B244-3640B9907002}"/>
    <cellStyle name="Note 3 3 2 4 3" xfId="1452" xr:uid="{10353E9D-7817-49EA-A1C6-22060248B622}"/>
    <cellStyle name="Note 3 3 2 4 3 2" xfId="2899" xr:uid="{0C370E5B-F2A0-4E13-B3FC-C00E90384D3D}"/>
    <cellStyle name="Note 3 3 2 4 3 2 2" xfId="8689" xr:uid="{832E971C-6437-4414-A9EA-949FE13EE265}"/>
    <cellStyle name="Note 3 3 2 4 3 2 3" xfId="5793" xr:uid="{B3B04517-4FA9-4DD2-B548-D837501241E1}"/>
    <cellStyle name="Note 3 3 2 4 3 3" xfId="7248" xr:uid="{2502C017-C62B-44E0-90AE-560F9939A37C}"/>
    <cellStyle name="Note 3 3 2 4 3 4" xfId="4352" xr:uid="{CD284A80-A716-453B-995A-A4FB09125F5C}"/>
    <cellStyle name="Note 3 3 2 4 4" xfId="2897" xr:uid="{ED15D17B-D739-4CE5-8DD7-46886DDFCC00}"/>
    <cellStyle name="Note 3 3 2 4 4 2" xfId="8687" xr:uid="{FE2C6ADB-4546-4AFC-9C21-B8620B89425C}"/>
    <cellStyle name="Note 3 3 2 4 4 3" xfId="5791" xr:uid="{BD955E82-4EF2-495B-8170-9E9027CD8F35}"/>
    <cellStyle name="Note 3 3 2 4 5" xfId="7246" xr:uid="{D04CDF85-384C-45CF-A4BC-7B0EFDB1A21E}"/>
    <cellStyle name="Note 3 3 2 4 6" xfId="4350" xr:uid="{96D3E60D-D29D-4E93-97EF-576352438300}"/>
    <cellStyle name="Note 3 3 2 5" xfId="1453" xr:uid="{35374486-3FF9-4662-A468-F8FE3F022C2A}"/>
    <cellStyle name="Note 3 3 2 5 2" xfId="2900" xr:uid="{2D125E39-1CB6-46B5-B10E-25A3F09EC704}"/>
    <cellStyle name="Note 3 3 2 5 2 2" xfId="8690" xr:uid="{DCC58887-C117-4D07-A410-A9044DDDDCFB}"/>
    <cellStyle name="Note 3 3 2 5 2 3" xfId="5794" xr:uid="{C3F54466-1B6D-448E-AD91-410ABBCC8804}"/>
    <cellStyle name="Note 3 3 2 5 3" xfId="7249" xr:uid="{15BB4E9D-6B69-4050-A314-ABCC1927C54F}"/>
    <cellStyle name="Note 3 3 2 5 4" xfId="4353" xr:uid="{8E076DD4-8B9A-4081-9FA0-20281232959E}"/>
    <cellStyle name="Note 3 3 2 6" xfId="1454" xr:uid="{ACF451F8-E20D-4BBA-B25F-E2B13C56BF24}"/>
    <cellStyle name="Note 3 3 2 6 2" xfId="2901" xr:uid="{69FBD386-B120-47F2-964A-383A9DC9B86F}"/>
    <cellStyle name="Note 3 3 2 6 2 2" xfId="8691" xr:uid="{6325D9D0-C6D5-43A7-9016-F378EC8B0E04}"/>
    <cellStyle name="Note 3 3 2 6 2 3" xfId="5795" xr:uid="{0A7EAE0F-0C0D-4CD0-B1CD-19A3F8992DA9}"/>
    <cellStyle name="Note 3 3 2 6 3" xfId="7250" xr:uid="{D9A5FB62-CD2E-4510-A895-78ABC0432700}"/>
    <cellStyle name="Note 3 3 2 6 4" xfId="4354" xr:uid="{80D9C18A-52DC-448C-8805-95CFDFBAEF24}"/>
    <cellStyle name="Note 3 3 2 7" xfId="2890" xr:uid="{DAC9AA69-9FFB-4E22-9BB5-A55AE6F92C88}"/>
    <cellStyle name="Note 3 3 2 7 2" xfId="8680" xr:uid="{A2C22FDE-2A25-4810-8652-B1DD506025AF}"/>
    <cellStyle name="Note 3 3 2 7 3" xfId="5784" xr:uid="{928E2530-E89E-48C5-A890-E7FD8977EB92}"/>
    <cellStyle name="Note 3 3 2 8" xfId="7239" xr:uid="{2D27BD15-EE36-44FA-9C3E-7CA34761D41A}"/>
    <cellStyle name="Note 3 3 2 9" xfId="4343" xr:uid="{64CC19A9-138A-49AB-A7EE-6A443574F1AC}"/>
    <cellStyle name="Note 3 3 3" xfId="1455" xr:uid="{BFFF1758-1F07-4F87-B94C-61A2C7F3B08C}"/>
    <cellStyle name="Note 3 3 3 2" xfId="1456" xr:uid="{8830D6C9-765F-4183-9E64-83799F5F7517}"/>
    <cellStyle name="Note 3 3 3 2 2" xfId="2903" xr:uid="{61D717EE-E71A-4D01-9CFA-84E5EA4F6B4E}"/>
    <cellStyle name="Note 3 3 3 2 2 2" xfId="8693" xr:uid="{8E88AFE4-2A52-4F90-96ED-76C5EFA9D2D7}"/>
    <cellStyle name="Note 3 3 3 2 2 3" xfId="5797" xr:uid="{D71E6E4F-B05B-4EAA-A7B8-2BD981E0EACC}"/>
    <cellStyle name="Note 3 3 3 2 3" xfId="7252" xr:uid="{A6A4E6D9-54B8-4823-9B9A-84FAFD081C8A}"/>
    <cellStyle name="Note 3 3 3 2 4" xfId="4356" xr:uid="{A275A020-9D3C-4FD8-9ED8-BA20182CB0E5}"/>
    <cellStyle name="Note 3 3 3 3" xfId="1457" xr:uid="{26E17674-5D1D-46E9-90E9-117EA9BA725D}"/>
    <cellStyle name="Note 3 3 3 3 2" xfId="2904" xr:uid="{AFE02B13-7C06-46D1-86E5-65A9DEA9AD87}"/>
    <cellStyle name="Note 3 3 3 3 2 2" xfId="8694" xr:uid="{E4F2AE78-60F3-4654-AF6B-1530AFC2DC13}"/>
    <cellStyle name="Note 3 3 3 3 2 3" xfId="5798" xr:uid="{7E97B5C8-2572-4299-88AD-C7453087EBC7}"/>
    <cellStyle name="Note 3 3 3 3 3" xfId="7253" xr:uid="{535D4AFF-2C8C-4046-9A10-ECDD2AFE0F84}"/>
    <cellStyle name="Note 3 3 3 3 4" xfId="4357" xr:uid="{544B4CF0-2BE1-4076-B8B2-05E358C31594}"/>
    <cellStyle name="Note 3 3 3 4" xfId="2902" xr:uid="{BC0D62E1-EAFC-4549-89C6-FDB3B089F7E9}"/>
    <cellStyle name="Note 3 3 3 4 2" xfId="8692" xr:uid="{F3808174-BBDB-435D-BDAD-15B2719A421A}"/>
    <cellStyle name="Note 3 3 3 4 3" xfId="5796" xr:uid="{75FA36B1-4237-42E4-9987-09FCBEA90D69}"/>
    <cellStyle name="Note 3 3 3 5" xfId="7251" xr:uid="{BDB365DC-8CAF-4265-8638-47B6DAD9C54C}"/>
    <cellStyle name="Note 3 3 3 6" xfId="4355" xr:uid="{F60EB01D-328A-49ED-AE35-1FA47B49922F}"/>
    <cellStyle name="Note 3 3 4" xfId="1458" xr:uid="{F8424C7F-2A03-4608-A91F-FB81299C53C2}"/>
    <cellStyle name="Note 3 3 4 2" xfId="1459" xr:uid="{AB569DE7-146F-4422-9446-28F5FDB0BAF0}"/>
    <cellStyle name="Note 3 3 4 2 2" xfId="2906" xr:uid="{C19678B9-12B8-4444-905C-54937471953D}"/>
    <cellStyle name="Note 3 3 4 2 2 2" xfId="8696" xr:uid="{859F6124-D33A-40D8-B2CD-B6E515B4AE0F}"/>
    <cellStyle name="Note 3 3 4 2 2 3" xfId="5800" xr:uid="{3F4951D7-ADE9-415D-8F07-C1A09D98CF2B}"/>
    <cellStyle name="Note 3 3 4 2 3" xfId="7255" xr:uid="{CAE896A8-8A17-4D9E-9AB8-E531DC6AB880}"/>
    <cellStyle name="Note 3 3 4 2 4" xfId="4359" xr:uid="{AA9D4D8B-48AB-46F9-AA80-2B1D86CB4710}"/>
    <cellStyle name="Note 3 3 4 3" xfId="1460" xr:uid="{6B6FDDC7-4B4A-4247-AC6B-3908E495CE96}"/>
    <cellStyle name="Note 3 3 4 3 2" xfId="2907" xr:uid="{88DDBAEF-54A1-445D-BD2A-805084AD5586}"/>
    <cellStyle name="Note 3 3 4 3 2 2" xfId="8697" xr:uid="{3364183C-6200-4800-94C9-892E4C2AFAF7}"/>
    <cellStyle name="Note 3 3 4 3 2 3" xfId="5801" xr:uid="{C1F1844D-F0E2-48F0-8B9C-7A3D3B5233DB}"/>
    <cellStyle name="Note 3 3 4 3 3" xfId="7256" xr:uid="{112EF2C2-BE15-4FDF-B65C-053F7FED4D9F}"/>
    <cellStyle name="Note 3 3 4 3 4" xfId="4360" xr:uid="{A9321555-7601-446C-AFA7-7E995A0DD481}"/>
    <cellStyle name="Note 3 3 4 4" xfId="2905" xr:uid="{5640D6D8-9794-41FC-9E74-B8326C97DEDF}"/>
    <cellStyle name="Note 3 3 4 4 2" xfId="8695" xr:uid="{FEDF50D3-3B56-4E28-BCB2-B92800824E81}"/>
    <cellStyle name="Note 3 3 4 4 3" xfId="5799" xr:uid="{4EE5E9EB-EEB3-4574-B649-7AC78D0F4D05}"/>
    <cellStyle name="Note 3 3 4 5" xfId="7254" xr:uid="{C151A8C3-EDF4-4DAA-8D00-A78E245490EC}"/>
    <cellStyle name="Note 3 3 4 6" xfId="4358" xr:uid="{45576BC4-0A8C-4BE5-BE10-5E0C1AC9C157}"/>
    <cellStyle name="Note 3 3 5" xfId="1461" xr:uid="{607744CD-6C9A-43B2-8A32-B96B7205D054}"/>
    <cellStyle name="Note 3 3 5 2" xfId="1462" xr:uid="{4A9F82FD-00F8-4DC4-81B8-305F4C0FDCCC}"/>
    <cellStyle name="Note 3 3 5 2 2" xfId="2909" xr:uid="{68C57A9F-887D-4086-8CCF-6CD458997EF2}"/>
    <cellStyle name="Note 3 3 5 2 2 2" xfId="8699" xr:uid="{40034EDE-F21F-4AD3-A4CD-780CC99B56D5}"/>
    <cellStyle name="Note 3 3 5 2 2 3" xfId="5803" xr:uid="{326B702F-34AC-4F28-967C-5145CF7D4C4B}"/>
    <cellStyle name="Note 3 3 5 2 3" xfId="7258" xr:uid="{CFA3B36A-7230-4F9F-A423-265F4E8B70F3}"/>
    <cellStyle name="Note 3 3 5 2 4" xfId="4362" xr:uid="{680BC718-0812-4230-A4B8-5DA0953D064A}"/>
    <cellStyle name="Note 3 3 5 3" xfId="1463" xr:uid="{585E900E-0496-48C6-8B47-80FEA5EF5705}"/>
    <cellStyle name="Note 3 3 5 3 2" xfId="2910" xr:uid="{F309A0F6-62A9-4359-AFA6-BC5232921758}"/>
    <cellStyle name="Note 3 3 5 3 2 2" xfId="8700" xr:uid="{CAF2BFC5-D281-4F42-A5BC-A4A26E869B73}"/>
    <cellStyle name="Note 3 3 5 3 2 3" xfId="5804" xr:uid="{7E8A4892-6B07-41FD-9783-71AFF893553C}"/>
    <cellStyle name="Note 3 3 5 3 3" xfId="7259" xr:uid="{AB247E4A-6E88-41AC-AF64-2DC26AE2E949}"/>
    <cellStyle name="Note 3 3 5 3 4" xfId="4363" xr:uid="{205EC302-8B52-4CDE-B4C5-F6BAA3C28AC9}"/>
    <cellStyle name="Note 3 3 5 4" xfId="2908" xr:uid="{5EF18AD1-3807-4BD3-ADB8-AADAE473989B}"/>
    <cellStyle name="Note 3 3 5 4 2" xfId="8698" xr:uid="{9887ADE9-A617-4EB2-8B85-68B64F5D0A80}"/>
    <cellStyle name="Note 3 3 5 4 3" xfId="5802" xr:uid="{BB67FE36-A3DC-4FC2-960D-E83B69FC56E9}"/>
    <cellStyle name="Note 3 3 5 5" xfId="7257" xr:uid="{AC1F41B5-6BD3-438E-86D0-C58F1837D902}"/>
    <cellStyle name="Note 3 3 5 6" xfId="4361" xr:uid="{BBD96A15-5BCE-4D8E-B303-6817A76997C4}"/>
    <cellStyle name="Note 3 3 6" xfId="1464" xr:uid="{0072B3A5-CADE-44A4-9F3A-1E46C7881A5C}"/>
    <cellStyle name="Note 3 3 6 2" xfId="2911" xr:uid="{897EE09C-F1EF-4C47-AC4B-CA6EF564CB9D}"/>
    <cellStyle name="Note 3 3 6 2 2" xfId="8701" xr:uid="{B9E25B7B-5092-4D26-B4B8-16EF1252F6BF}"/>
    <cellStyle name="Note 3 3 6 2 3" xfId="5805" xr:uid="{5029B6E7-7EFA-47DA-8545-3D8CFFDF3794}"/>
    <cellStyle name="Note 3 3 6 3" xfId="7260" xr:uid="{0604546F-4B13-4763-B6E4-BA740410E0FC}"/>
    <cellStyle name="Note 3 3 6 4" xfId="4364" xr:uid="{1DC1F62E-8299-456D-ACE7-31D7FB4336E7}"/>
    <cellStyle name="Note 3 3 7" xfId="1465" xr:uid="{45316FEE-01D0-470D-9647-855C810C4B3A}"/>
    <cellStyle name="Note 3 3 7 2" xfId="2912" xr:uid="{0A80AF46-6E93-4A90-A0DE-472612940B58}"/>
    <cellStyle name="Note 3 3 7 2 2" xfId="8702" xr:uid="{A03DB455-AE34-41DD-8A91-4ACC75072984}"/>
    <cellStyle name="Note 3 3 7 2 3" xfId="5806" xr:uid="{CEA34D1F-E795-42E2-912E-ED29D482D85B}"/>
    <cellStyle name="Note 3 3 7 3" xfId="7261" xr:uid="{CDCEDAF2-B477-4085-BE99-2CA422B72135}"/>
    <cellStyle name="Note 3 3 7 4" xfId="4365" xr:uid="{1BB3F173-4564-4BBD-BC14-8821CAC1241D}"/>
    <cellStyle name="Note 3 3 8" xfId="2889" xr:uid="{D2C15CA4-D280-466F-8A39-28F36B0664D8}"/>
    <cellStyle name="Note 3 3 8 2" xfId="8679" xr:uid="{F4551982-2DDB-4BA3-898C-341743187A9D}"/>
    <cellStyle name="Note 3 3 8 3" xfId="5783" xr:uid="{6DCA39D8-0A6E-44E1-9CF5-83D04271199D}"/>
    <cellStyle name="Note 3 3 9" xfId="7238" xr:uid="{BF613770-C020-4207-A055-096EAD1DB468}"/>
    <cellStyle name="Note 3 4" xfId="1466" xr:uid="{3EDC903A-0C50-4397-9585-DB7DFCB4D0F5}"/>
    <cellStyle name="Note 3 4 2" xfId="1467" xr:uid="{C040DB01-7340-4987-8ED8-4F0E69ADA246}"/>
    <cellStyle name="Note 3 4 2 2" xfId="1468" xr:uid="{C644415C-49FB-4B00-8157-8089BCC29D88}"/>
    <cellStyle name="Note 3 4 2 2 2" xfId="2915" xr:uid="{BA44F9C5-F5AA-4CA5-96E0-468CE7F71941}"/>
    <cellStyle name="Note 3 4 2 2 2 2" xfId="8705" xr:uid="{6B31D20E-5771-491D-A364-A57812A0971F}"/>
    <cellStyle name="Note 3 4 2 2 2 3" xfId="5809" xr:uid="{1F54CD97-BC9C-470C-85B1-A0B045B63415}"/>
    <cellStyle name="Note 3 4 2 2 3" xfId="7264" xr:uid="{EC99B00F-B52E-4B48-A8A5-394A29A36F5F}"/>
    <cellStyle name="Note 3 4 2 2 4" xfId="4368" xr:uid="{CECFB3B9-9D87-4D81-9E16-B7B1F8C9EC31}"/>
    <cellStyle name="Note 3 4 2 3" xfId="1469" xr:uid="{E477D688-F82B-4F00-B12C-4EA538994F83}"/>
    <cellStyle name="Note 3 4 2 3 2" xfId="2916" xr:uid="{63BE4969-C44A-4E6A-A3E7-6DCB8036DAEA}"/>
    <cellStyle name="Note 3 4 2 3 2 2" xfId="8706" xr:uid="{EFED170F-592E-403A-838E-9C6D9CC9810E}"/>
    <cellStyle name="Note 3 4 2 3 2 3" xfId="5810" xr:uid="{4BE2F00A-BE44-4DBF-8497-4AFBDCB29D64}"/>
    <cellStyle name="Note 3 4 2 3 3" xfId="7265" xr:uid="{EA97D342-0BF1-4056-8BC0-E15807BB0A3F}"/>
    <cellStyle name="Note 3 4 2 3 4" xfId="4369" xr:uid="{E4EE3D4A-4A63-4B7D-9B64-FB0E55B29C66}"/>
    <cellStyle name="Note 3 4 2 4" xfId="2914" xr:uid="{4FE76063-B4B0-4830-98E8-2E1CC8639471}"/>
    <cellStyle name="Note 3 4 2 4 2" xfId="8704" xr:uid="{2EDE907B-9A1C-41FD-AFDD-895B0098501D}"/>
    <cellStyle name="Note 3 4 2 4 3" xfId="5808" xr:uid="{C2745B3D-8A5B-4302-B46F-3C2D5DE5D855}"/>
    <cellStyle name="Note 3 4 2 5" xfId="7263" xr:uid="{8352B6A5-2186-4506-BFCD-51C1BDB04BBD}"/>
    <cellStyle name="Note 3 4 2 6" xfId="4367" xr:uid="{67914D71-5F0F-4849-A285-05085B513E31}"/>
    <cellStyle name="Note 3 4 3" xfId="1470" xr:uid="{FFD20CFD-15E2-4B11-9E10-4F70ED0A6E63}"/>
    <cellStyle name="Note 3 4 3 2" xfId="1471" xr:uid="{34436917-4CB7-45D2-A411-51269B88B105}"/>
    <cellStyle name="Note 3 4 3 2 2" xfId="2918" xr:uid="{100F99A5-11B1-4BAC-B537-9EA460EA3812}"/>
    <cellStyle name="Note 3 4 3 2 2 2" xfId="8708" xr:uid="{B8FA3D65-4552-489E-B41F-0201AB4E4AEA}"/>
    <cellStyle name="Note 3 4 3 2 2 3" xfId="5812" xr:uid="{94124030-0EFB-4093-8643-42F1AA185436}"/>
    <cellStyle name="Note 3 4 3 2 3" xfId="7267" xr:uid="{B70A1490-7277-4120-9CBA-6AA3B8423298}"/>
    <cellStyle name="Note 3 4 3 2 4" xfId="4371" xr:uid="{AAC2FA03-688F-48C0-85BE-62BA5176DD24}"/>
    <cellStyle name="Note 3 4 3 3" xfId="1472" xr:uid="{39592A47-33F4-4233-8F9B-509D35BB1190}"/>
    <cellStyle name="Note 3 4 3 3 2" xfId="2919" xr:uid="{2E1066B4-FD2E-45BA-9D1A-343B02AD76C0}"/>
    <cellStyle name="Note 3 4 3 3 2 2" xfId="8709" xr:uid="{F3B36D07-0ED9-4224-9325-7AD6BDC08A52}"/>
    <cellStyle name="Note 3 4 3 3 2 3" xfId="5813" xr:uid="{DAC26D1B-8F1F-42CF-A25B-0195A8776C13}"/>
    <cellStyle name="Note 3 4 3 3 3" xfId="7268" xr:uid="{0BCB3526-77C5-41ED-858F-EF070BBEE469}"/>
    <cellStyle name="Note 3 4 3 3 4" xfId="4372" xr:uid="{A012992D-2522-4D8D-BBDE-F4BD9CDD5D93}"/>
    <cellStyle name="Note 3 4 3 4" xfId="2917" xr:uid="{502F0E8A-7413-4792-AD1A-A77701F8A3ED}"/>
    <cellStyle name="Note 3 4 3 4 2" xfId="8707" xr:uid="{F86ED56B-911C-4253-BC56-C78BA855C950}"/>
    <cellStyle name="Note 3 4 3 4 3" xfId="5811" xr:uid="{EA4DF66D-FBBC-4843-A75E-149063F3BA02}"/>
    <cellStyle name="Note 3 4 3 5" xfId="7266" xr:uid="{29384929-D269-460F-BE73-69096971C6A5}"/>
    <cellStyle name="Note 3 4 3 6" xfId="4370" xr:uid="{F46C1A40-00AA-4DD2-BA85-196A0045B238}"/>
    <cellStyle name="Note 3 4 4" xfId="1473" xr:uid="{792FB3CB-AA7A-482D-A328-DAE7C259778F}"/>
    <cellStyle name="Note 3 4 4 2" xfId="1474" xr:uid="{336833AA-6E1F-4EB2-937B-05742010A810}"/>
    <cellStyle name="Note 3 4 4 2 2" xfId="2921" xr:uid="{D34D9683-4294-4D26-B960-084FCE86D000}"/>
    <cellStyle name="Note 3 4 4 2 2 2" xfId="8711" xr:uid="{253792DC-E00B-4F55-A220-B9729853EAFE}"/>
    <cellStyle name="Note 3 4 4 2 2 3" xfId="5815" xr:uid="{37815E05-F9D8-4024-8A82-1B02086EEB4B}"/>
    <cellStyle name="Note 3 4 4 2 3" xfId="7270" xr:uid="{99CF45B5-3460-4A3C-8B5A-7D2EC07E5173}"/>
    <cellStyle name="Note 3 4 4 2 4" xfId="4374" xr:uid="{C47604A1-67DD-4F61-B92C-0C27652B73A8}"/>
    <cellStyle name="Note 3 4 4 3" xfId="1475" xr:uid="{10F2DC7B-F475-45E9-9C3F-B1BDD781A070}"/>
    <cellStyle name="Note 3 4 4 3 2" xfId="2922" xr:uid="{72692AD5-0082-417A-9CB7-FF38C43B5FFF}"/>
    <cellStyle name="Note 3 4 4 3 2 2" xfId="8712" xr:uid="{95A73BBD-5D75-45DB-ADB2-CD47817A7707}"/>
    <cellStyle name="Note 3 4 4 3 2 3" xfId="5816" xr:uid="{7BB60982-8563-4E10-87D8-7A12F2FEE091}"/>
    <cellStyle name="Note 3 4 4 3 3" xfId="7271" xr:uid="{F9F23872-6570-4D29-891D-7BD283146600}"/>
    <cellStyle name="Note 3 4 4 3 4" xfId="4375" xr:uid="{56C4C6FD-EA64-4D8E-AFC9-9BA3449DF6A4}"/>
    <cellStyle name="Note 3 4 4 4" xfId="2920" xr:uid="{E1565397-FE47-41D4-A6CD-57E3A111AD2D}"/>
    <cellStyle name="Note 3 4 4 4 2" xfId="8710" xr:uid="{6A0DCFBC-A61F-4756-B3C0-1635FDB191D6}"/>
    <cellStyle name="Note 3 4 4 4 3" xfId="5814" xr:uid="{2CA6DCE7-8D5B-437C-A489-F1427A0775F4}"/>
    <cellStyle name="Note 3 4 4 5" xfId="7269" xr:uid="{15E53AE3-C777-4ED2-A902-0E08124D39BF}"/>
    <cellStyle name="Note 3 4 4 6" xfId="4373" xr:uid="{1CEFE3F7-9DA4-47BA-9FBE-2BE08F874F57}"/>
    <cellStyle name="Note 3 4 5" xfId="1476" xr:uid="{3D408730-914E-43B0-BF9D-105AAA28BE90}"/>
    <cellStyle name="Note 3 4 5 2" xfId="2923" xr:uid="{3C34EBAF-A2F3-441A-BF7C-CE83F8DEFE44}"/>
    <cellStyle name="Note 3 4 5 2 2" xfId="8713" xr:uid="{681D5064-0492-494F-861F-198602362E2D}"/>
    <cellStyle name="Note 3 4 5 2 3" xfId="5817" xr:uid="{F16B30E1-05C5-42C1-B74D-65EF9C454B05}"/>
    <cellStyle name="Note 3 4 5 3" xfId="7272" xr:uid="{3C9A5829-203B-4316-8A67-F7CF14E60560}"/>
    <cellStyle name="Note 3 4 5 4" xfId="4376" xr:uid="{B9044ECB-E992-42A4-AE82-EB9A8AF78E7C}"/>
    <cellStyle name="Note 3 4 6" xfId="1477" xr:uid="{5126C5A1-398B-41F3-91CD-D0995F9FE728}"/>
    <cellStyle name="Note 3 4 6 2" xfId="2924" xr:uid="{9E36BD2D-2A6B-4355-B37F-2019B153285D}"/>
    <cellStyle name="Note 3 4 6 2 2" xfId="8714" xr:uid="{B44E1D0A-B585-4827-8104-A0C0B28705E1}"/>
    <cellStyle name="Note 3 4 6 2 3" xfId="5818" xr:uid="{CFB00E46-E4F0-4DF1-914A-57638A99EC7D}"/>
    <cellStyle name="Note 3 4 6 3" xfId="7273" xr:uid="{14D35D7F-767F-41A6-AF0B-59CB85F8052E}"/>
    <cellStyle name="Note 3 4 6 4" xfId="4377" xr:uid="{11985117-2A93-44B1-BF58-40F04B06CD18}"/>
    <cellStyle name="Note 3 4 7" xfId="2913" xr:uid="{213183ED-237E-413E-AF5F-E4BB7AFA4323}"/>
    <cellStyle name="Note 3 4 7 2" xfId="8703" xr:uid="{C583BB75-6B5A-4046-8BE5-D24F9500555F}"/>
    <cellStyle name="Note 3 4 7 3" xfId="5807" xr:uid="{8663800D-4D57-49AF-A4C5-11BB3F16800B}"/>
    <cellStyle name="Note 3 4 8" xfId="7262" xr:uid="{11D9A4D2-4DD5-472D-B572-A8DE928AFC85}"/>
    <cellStyle name="Note 3 4 9" xfId="4366" xr:uid="{C3A5C59E-2F9C-4E0F-A77C-7D0F6C14A96E}"/>
    <cellStyle name="Note 3 5" xfId="1478" xr:uid="{5C3C1E62-B5CF-4EF3-B701-F8621EF58771}"/>
    <cellStyle name="Note 3 5 2" xfId="1479" xr:uid="{4349BAB5-032B-4031-BEBC-D12F94CC5189}"/>
    <cellStyle name="Note 3 5 2 2" xfId="2926" xr:uid="{3B306A00-C5A3-4C09-A11D-F3BBFF36AA57}"/>
    <cellStyle name="Note 3 5 2 2 2" xfId="8716" xr:uid="{1C0D70E5-124C-4307-B1B7-0F41407EC8A3}"/>
    <cellStyle name="Note 3 5 2 2 3" xfId="5820" xr:uid="{F993B361-2CF4-4312-8DAE-CACF2CF6A306}"/>
    <cellStyle name="Note 3 5 2 3" xfId="7275" xr:uid="{519F9098-7059-4251-8DE5-7F43494B2EBD}"/>
    <cellStyle name="Note 3 5 2 4" xfId="4379" xr:uid="{A0795982-6E0A-4998-BCB9-0F3FBD07A9B9}"/>
    <cellStyle name="Note 3 5 3" xfId="1480" xr:uid="{5FFCE37D-AAEA-4B72-A055-65779C4613F2}"/>
    <cellStyle name="Note 3 5 3 2" xfId="2927" xr:uid="{FF6C0B0D-3DF8-4ABE-8C1B-4F19BA7A5648}"/>
    <cellStyle name="Note 3 5 3 2 2" xfId="8717" xr:uid="{FB420915-CA7E-464C-9F13-BF77EAA3F736}"/>
    <cellStyle name="Note 3 5 3 2 3" xfId="5821" xr:uid="{A69DB4D6-DB76-4C06-8451-CBCF54F7ACB2}"/>
    <cellStyle name="Note 3 5 3 3" xfId="7276" xr:uid="{B80B550A-9FBC-445D-8BDB-4944CB208DC7}"/>
    <cellStyle name="Note 3 5 3 4" xfId="4380" xr:uid="{06FCC802-E031-4D17-A59B-C9D26BA6DD3C}"/>
    <cellStyle name="Note 3 5 4" xfId="2925" xr:uid="{D3946E34-E3EC-4B07-897E-AC882B267D8C}"/>
    <cellStyle name="Note 3 5 4 2" xfId="8715" xr:uid="{28D24F77-DE4F-4DF9-88E5-E8570CD5D15D}"/>
    <cellStyle name="Note 3 5 4 3" xfId="5819" xr:uid="{1C2D7691-8664-44F2-8232-DA1306F2EAFC}"/>
    <cellStyle name="Note 3 5 5" xfId="7274" xr:uid="{3DBBA91B-B5C6-4587-8C4E-72DFA7907682}"/>
    <cellStyle name="Note 3 5 6" xfId="4378" xr:uid="{5AACF760-296F-4646-9238-073CEBBC0E9C}"/>
    <cellStyle name="Note 3 6" xfId="1481" xr:uid="{6C5A7E1D-A593-4201-A7FD-8876B2A81AB5}"/>
    <cellStyle name="Note 3 6 2" xfId="1482" xr:uid="{662CC9C2-9714-4AA4-8C60-7DDA4AF58F45}"/>
    <cellStyle name="Note 3 6 2 2" xfId="2929" xr:uid="{8761B472-2E0E-42C7-B90F-703E43C3E6B9}"/>
    <cellStyle name="Note 3 6 2 2 2" xfId="8719" xr:uid="{D92F7F44-0B89-4578-8902-2F1530623CC3}"/>
    <cellStyle name="Note 3 6 2 2 3" xfId="5823" xr:uid="{5B3AB551-D9F4-484F-B87F-8BF0EDE9C8B9}"/>
    <cellStyle name="Note 3 6 2 3" xfId="7278" xr:uid="{CFB97751-1DEE-4BDA-8C90-4AA5AD5F1883}"/>
    <cellStyle name="Note 3 6 2 4" xfId="4382" xr:uid="{5F17EAE2-9AA7-45E8-A911-FB859F1CB7D5}"/>
    <cellStyle name="Note 3 6 3" xfId="1483" xr:uid="{2CD780CB-4EFB-4446-8875-6A42DCC5EA17}"/>
    <cellStyle name="Note 3 6 3 2" xfId="2930" xr:uid="{1E5FC968-2D4E-4B57-995F-2CEACCF7D67B}"/>
    <cellStyle name="Note 3 6 3 2 2" xfId="8720" xr:uid="{AE0933D4-06E6-41E1-86B1-38448F2A2C6B}"/>
    <cellStyle name="Note 3 6 3 2 3" xfId="5824" xr:uid="{F492C1FF-4C7C-4C20-A75E-ADB0CB5369B5}"/>
    <cellStyle name="Note 3 6 3 3" xfId="7279" xr:uid="{BCC23CE9-07C6-4ABB-BF68-79FEC55EF478}"/>
    <cellStyle name="Note 3 6 3 4" xfId="4383" xr:uid="{3948D03F-086C-42E7-AF6F-84A9E7A844A4}"/>
    <cellStyle name="Note 3 6 4" xfId="2928" xr:uid="{3E803E45-83F8-4D1B-A654-D4A04BDB4FBA}"/>
    <cellStyle name="Note 3 6 4 2" xfId="8718" xr:uid="{F540F751-F65A-434A-B8E9-DB1C0B2C3B59}"/>
    <cellStyle name="Note 3 6 4 3" xfId="5822" xr:uid="{D5D61489-380A-46C8-ACBB-87076E2A73F9}"/>
    <cellStyle name="Note 3 6 5" xfId="7277" xr:uid="{8E7814BB-3D10-499E-B5F3-F2B9BFB5247E}"/>
    <cellStyle name="Note 3 6 6" xfId="4381" xr:uid="{66EBADA1-9087-4783-A7FE-8CDDE9A5709F}"/>
    <cellStyle name="Note 3 7" xfId="1484" xr:uid="{90289656-3ACD-40D2-959F-3F104115A70A}"/>
    <cellStyle name="Note 3 7 2" xfId="1485" xr:uid="{F770E781-A1D1-4310-8884-2B9035F5CD37}"/>
    <cellStyle name="Note 3 7 2 2" xfId="2932" xr:uid="{1AB4325A-8636-4441-9CC4-FE81F7F1F5B4}"/>
    <cellStyle name="Note 3 7 2 2 2" xfId="8722" xr:uid="{F1337893-0C86-48AD-85BF-3E7DE66CCB5F}"/>
    <cellStyle name="Note 3 7 2 2 3" xfId="5826" xr:uid="{59158AF5-4952-4EE5-A2FF-E222B2DA28A3}"/>
    <cellStyle name="Note 3 7 2 3" xfId="7281" xr:uid="{81FB468A-C7DD-4636-BD38-6AFC94A2430A}"/>
    <cellStyle name="Note 3 7 2 4" xfId="4385" xr:uid="{F5778FD1-4995-46D8-895F-5DDB8CA5042B}"/>
    <cellStyle name="Note 3 7 3" xfId="1486" xr:uid="{E46B69C1-8FB3-44A3-B78B-B5D6D9C3B2A9}"/>
    <cellStyle name="Note 3 7 3 2" xfId="2933" xr:uid="{D716EA58-5DEF-45E6-80DE-64A26B288759}"/>
    <cellStyle name="Note 3 7 3 2 2" xfId="8723" xr:uid="{9108F55E-B82E-4EA0-9BDA-F2D71913EB61}"/>
    <cellStyle name="Note 3 7 3 2 3" xfId="5827" xr:uid="{96EBFDF7-54FA-4627-88F0-B5D48DFE9BA9}"/>
    <cellStyle name="Note 3 7 3 3" xfId="7282" xr:uid="{99553D06-C5DD-460A-86BD-40D2F37DE257}"/>
    <cellStyle name="Note 3 7 3 4" xfId="4386" xr:uid="{4252A18A-6F26-4048-88A9-33AA9ECA8424}"/>
    <cellStyle name="Note 3 7 4" xfId="2931" xr:uid="{A62A00A1-6217-4566-96C5-B18B06B43668}"/>
    <cellStyle name="Note 3 7 4 2" xfId="8721" xr:uid="{5CC4B8FD-79D3-4890-A749-48CF28C1A00F}"/>
    <cellStyle name="Note 3 7 4 3" xfId="5825" xr:uid="{E1AA8449-C8B1-4EA9-BDCC-651A12CE7ABC}"/>
    <cellStyle name="Note 3 7 5" xfId="7280" xr:uid="{46B3D291-6B46-4473-AD5C-536ABC3F5DBB}"/>
    <cellStyle name="Note 3 7 6" xfId="4384" xr:uid="{5C383A56-E779-4A00-B5A0-0DB61818202E}"/>
    <cellStyle name="Note 3 8" xfId="1487" xr:uid="{41A666D3-73FE-4C13-8783-605229EF9071}"/>
    <cellStyle name="Note 3 8 2" xfId="2934" xr:uid="{03006CC7-2283-4F53-9747-C12ADAF8DD91}"/>
    <cellStyle name="Note 3 8 2 2" xfId="8724" xr:uid="{0075718A-7708-43C0-BD2E-4739F3C615B2}"/>
    <cellStyle name="Note 3 8 2 3" xfId="5828" xr:uid="{0CBC3C4C-DF2B-4C88-9F07-27F66CA936AF}"/>
    <cellStyle name="Note 3 8 3" xfId="7283" xr:uid="{E3AB9730-2D6E-426B-8012-B07090B810C5}"/>
    <cellStyle name="Note 3 8 4" xfId="4387" xr:uid="{510F4290-9816-42F4-8935-F19888416668}"/>
    <cellStyle name="Note 3 9" xfId="1488" xr:uid="{BD0FB5E6-F4FF-47EE-A165-4E1FABFA9330}"/>
    <cellStyle name="Note 3 9 2" xfId="2935" xr:uid="{8E18BF02-B1A1-4FC0-8F3D-CBDA1084358C}"/>
    <cellStyle name="Note 3 9 2 2" xfId="8725" xr:uid="{9FBC868E-6A02-4CBB-8115-BF64208B89E5}"/>
    <cellStyle name="Note 3 9 2 3" xfId="5829" xr:uid="{3E6DD611-06EF-4435-9DC3-8608A461EE5F}"/>
    <cellStyle name="Note 3 9 3" xfId="7284" xr:uid="{AA09AFC5-A83A-47A4-AA5C-9A6CF90E31A1}"/>
    <cellStyle name="Note 3 9 4" xfId="4388" xr:uid="{2C98DD64-8013-4434-AB94-171B220FC1CF}"/>
    <cellStyle name="or" xfId="13" xr:uid="{00000000-0005-0000-0000-00000D000000}"/>
    <cellStyle name="Percent" xfId="8726" builtinId="5"/>
    <cellStyle name="Percent 2" xfId="20" xr:uid="{E15DFE76-282D-4CE5-B370-26DF77B2EC8E}"/>
    <cellStyle name="Percent 2 2" xfId="1491" xr:uid="{5807A5F7-3AD0-4934-B127-873C67FD4451}"/>
    <cellStyle name="Percent 2 3" xfId="1492" xr:uid="{70FDC639-8BE4-48D4-B550-CBFE07D3608D}"/>
    <cellStyle name="Percent 2 4" xfId="1490" xr:uid="{C4B16DA0-DB6C-47AD-8962-B13BEA750690}"/>
    <cellStyle name="Percent 2 5" xfId="1495" xr:uid="{4C28869C-BAEC-420B-BEA4-80A429391C68}"/>
    <cellStyle name="Percent 2 5 2" xfId="7285" xr:uid="{4D515D1A-A6ED-453B-BF4D-C30E688D5A87}"/>
    <cellStyle name="Percent 2 5 3" xfId="4389" xr:uid="{4D740169-CED9-45BD-A2EA-1DAD1F4542E8}"/>
    <cellStyle name="Percent 2 6" xfId="30" xr:uid="{CCFB9B6A-9F01-421A-9C57-647A855A165A}"/>
    <cellStyle name="Percent 2 6 2" xfId="5843" xr:uid="{3F565339-4BB7-401B-8B56-45D6E8842A8A}"/>
    <cellStyle name="Percent 2 6 3" xfId="2947" xr:uid="{790697C0-4194-41F0-B5DC-7980D0AE784C}"/>
    <cellStyle name="Percent 2 7" xfId="5838" xr:uid="{A6979D15-7F97-41EA-A0A5-06AE088815E2}"/>
    <cellStyle name="Percent 2 8" xfId="2942" xr:uid="{1AC0DAB9-C665-4B92-9B57-CA6B26D9F1EC}"/>
    <cellStyle name="Percent 3" xfId="31" xr:uid="{C4BC6701-4B90-4D80-8239-B6C7A59A4A97}"/>
    <cellStyle name="Percent 3 2" xfId="1493" xr:uid="{6F1F0445-33A8-4D93-8DF3-FAD8684D2028}"/>
    <cellStyle name="Percent 4" xfId="1489" xr:uid="{9AFA3EF0-B1FF-46D0-A1E4-9FA28FE81308}"/>
    <cellStyle name="Percent 5" xfId="28" xr:uid="{D54F72B1-59A6-44D1-8798-1133786B2D7C}"/>
    <cellStyle name="Total" xfId="14" builtinId="25" customBuiltin="1"/>
  </cellStyles>
  <dxfs count="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6600"/>
      <color rgb="FF00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tish Jagmohun" id="{FF827769-CA15-41F1-96DC-BE3764D3E6DB}" userId="S::atish@msaengineers.onmicrosoft.com::806adf01-4e29-47b7-9d45-243810abc065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78" dT="2024-11-11T09:23:02.86" personId="{FF827769-CA15-41F1-96DC-BE3764D3E6DB}" id="{61A23919-7272-40AF-BADF-CE93DDAA9471}">
    <text>To be updated once TA drawings completed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6A85-4035-4079-9DAC-F87BECAB311D}">
  <dimension ref="A1:Q1"/>
  <sheetViews>
    <sheetView workbookViewId="0">
      <selection activeCell="H7" sqref="H7"/>
    </sheetView>
  </sheetViews>
  <sheetFormatPr defaultRowHeight="15" x14ac:dyDescent="0.2"/>
  <sheetData>
    <row r="1" spans="1:17" x14ac:dyDescent="0.2">
      <c r="A1" s="19" t="s">
        <v>978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D98D-842F-4CA8-9ADB-32561CB60A4F}">
  <sheetPr codeName="Sheet1">
    <pageSetUpPr fitToPage="1"/>
  </sheetPr>
  <dimension ref="A1:P5702"/>
  <sheetViews>
    <sheetView tabSelected="1" view="pageBreakPreview" topLeftCell="A551" zoomScaleNormal="100" zoomScaleSheetLayoutView="100" workbookViewId="0">
      <selection activeCell="F559" sqref="F559"/>
    </sheetView>
  </sheetViews>
  <sheetFormatPr defaultColWidth="12.44140625" defaultRowHeight="12" x14ac:dyDescent="0.2"/>
  <cols>
    <col min="1" max="1" width="12.44140625" style="451"/>
    <col min="2" max="2" width="12.6640625" style="451" bestFit="1" customWidth="1"/>
    <col min="3" max="3" width="40.77734375" style="751" customWidth="1"/>
    <col min="4" max="4" width="14.77734375" style="451" bestFit="1" customWidth="1"/>
    <col min="5" max="5" width="10.6640625" style="750" bestFit="1" customWidth="1"/>
    <col min="6" max="6" width="11.33203125" style="2" bestFit="1" customWidth="1"/>
    <col min="7" max="7" width="14.5546875" style="847" customWidth="1"/>
    <col min="8" max="8" width="14.88671875" style="4" customWidth="1"/>
    <col min="9" max="9" width="14.109375" style="4" customWidth="1"/>
    <col min="10" max="10" width="15.77734375" style="4" customWidth="1"/>
    <col min="11" max="13" width="12.44140625" style="4"/>
    <col min="14" max="14" width="9.88671875" style="4" bestFit="1" customWidth="1"/>
    <col min="15" max="16384" width="12.44140625" style="4"/>
  </cols>
  <sheetData>
    <row r="1" spans="1:12" ht="15" customHeight="1" x14ac:dyDescent="0.2">
      <c r="A1" s="263"/>
      <c r="B1" s="263"/>
      <c r="C1" s="263"/>
      <c r="D1" s="263"/>
      <c r="E1" s="263"/>
      <c r="F1" s="234"/>
      <c r="G1" s="771"/>
      <c r="H1" s="35"/>
      <c r="I1" s="35"/>
      <c r="J1" s="35"/>
      <c r="K1" s="35"/>
    </row>
    <row r="2" spans="1:12" x14ac:dyDescent="0.2">
      <c r="A2" s="264" t="s">
        <v>6</v>
      </c>
      <c r="B2" s="264" t="s">
        <v>0</v>
      </c>
      <c r="C2" s="264" t="s">
        <v>1</v>
      </c>
      <c r="D2" s="264" t="s">
        <v>2</v>
      </c>
      <c r="E2" s="264" t="s">
        <v>3</v>
      </c>
      <c r="F2" s="235" t="s">
        <v>4</v>
      </c>
      <c r="G2" s="772" t="s">
        <v>5</v>
      </c>
      <c r="H2" s="13"/>
      <c r="I2" s="13"/>
      <c r="J2" s="13"/>
      <c r="K2" s="13"/>
    </row>
    <row r="3" spans="1:12" x14ac:dyDescent="0.2">
      <c r="A3" s="265"/>
      <c r="B3" s="265"/>
      <c r="C3" s="265"/>
      <c r="D3" s="265"/>
      <c r="E3" s="264"/>
      <c r="F3" s="236"/>
      <c r="G3" s="773"/>
      <c r="H3" s="39" t="s">
        <v>192</v>
      </c>
      <c r="I3" s="35"/>
      <c r="J3" s="35"/>
      <c r="K3" s="35"/>
    </row>
    <row r="4" spans="1:12" x14ac:dyDescent="0.2">
      <c r="A4" s="266"/>
      <c r="B4" s="267" t="s">
        <v>7</v>
      </c>
      <c r="C4" s="268" t="s">
        <v>118</v>
      </c>
      <c r="D4" s="269"/>
      <c r="E4" s="267"/>
      <c r="F4" s="138"/>
      <c r="G4" s="774"/>
      <c r="H4" s="39" t="s">
        <v>193</v>
      </c>
      <c r="I4" s="35"/>
      <c r="J4" s="35"/>
      <c r="K4" s="35"/>
    </row>
    <row r="5" spans="1:12" x14ac:dyDescent="0.2">
      <c r="A5" s="270"/>
      <c r="B5" s="271" t="s">
        <v>9</v>
      </c>
      <c r="C5" s="272" t="s">
        <v>10</v>
      </c>
      <c r="D5" s="270"/>
      <c r="E5" s="273"/>
      <c r="F5" s="237"/>
      <c r="G5" s="139"/>
      <c r="H5" s="15"/>
      <c r="I5" s="15"/>
      <c r="J5" s="15"/>
      <c r="K5" s="15"/>
      <c r="L5" s="15"/>
    </row>
    <row r="6" spans="1:12" x14ac:dyDescent="0.2">
      <c r="A6" s="270"/>
      <c r="B6" s="271" t="s">
        <v>11</v>
      </c>
      <c r="C6" s="274" t="s">
        <v>12</v>
      </c>
      <c r="D6" s="270" t="s">
        <v>14</v>
      </c>
      <c r="E6" s="270">
        <v>18</v>
      </c>
      <c r="F6" s="118"/>
      <c r="G6" s="139">
        <f>E6*F6</f>
        <v>0</v>
      </c>
      <c r="H6" s="15"/>
      <c r="I6" s="15"/>
      <c r="J6" s="15"/>
      <c r="K6" s="15"/>
      <c r="L6" s="15"/>
    </row>
    <row r="7" spans="1:12" x14ac:dyDescent="0.2">
      <c r="A7" s="270"/>
      <c r="B7" s="271" t="s">
        <v>15</v>
      </c>
      <c r="C7" s="274" t="s">
        <v>17</v>
      </c>
      <c r="D7" s="270" t="s">
        <v>14</v>
      </c>
      <c r="E7" s="270">
        <v>18</v>
      </c>
      <c r="F7" s="118"/>
      <c r="G7" s="139">
        <f>E7*F7</f>
        <v>0</v>
      </c>
      <c r="H7" s="18" t="s">
        <v>194</v>
      </c>
      <c r="I7" s="15"/>
      <c r="J7" s="15"/>
      <c r="K7" s="15"/>
      <c r="L7" s="15"/>
    </row>
    <row r="8" spans="1:12" x14ac:dyDescent="0.2">
      <c r="A8" s="270"/>
      <c r="B8" s="271" t="s">
        <v>18</v>
      </c>
      <c r="C8" s="272" t="s">
        <v>19</v>
      </c>
      <c r="D8" s="270"/>
      <c r="E8" s="270"/>
      <c r="F8" s="118"/>
      <c r="G8" s="139"/>
      <c r="H8" s="18"/>
      <c r="I8" s="15"/>
      <c r="J8" s="15"/>
      <c r="K8" s="15"/>
      <c r="L8" s="15"/>
    </row>
    <row r="9" spans="1:12" x14ac:dyDescent="0.2">
      <c r="A9" s="270"/>
      <c r="B9" s="275" t="s">
        <v>21</v>
      </c>
      <c r="C9" s="276" t="s">
        <v>25</v>
      </c>
      <c r="D9" s="270" t="s">
        <v>20</v>
      </c>
      <c r="E9" s="270" t="s">
        <v>998</v>
      </c>
      <c r="F9" s="117" t="s">
        <v>406</v>
      </c>
      <c r="G9" s="864"/>
      <c r="H9" s="18"/>
      <c r="I9" s="15"/>
      <c r="J9" s="15"/>
      <c r="K9" s="15"/>
      <c r="L9" s="15"/>
    </row>
    <row r="10" spans="1:12" x14ac:dyDescent="0.2">
      <c r="A10" s="270"/>
      <c r="B10" s="275" t="s">
        <v>22</v>
      </c>
      <c r="C10" s="276" t="s">
        <v>26</v>
      </c>
      <c r="D10" s="270" t="s">
        <v>20</v>
      </c>
      <c r="E10" s="270" t="s">
        <v>998</v>
      </c>
      <c r="F10" s="117" t="s">
        <v>406</v>
      </c>
      <c r="G10" s="864"/>
      <c r="H10" s="865"/>
      <c r="I10" s="40"/>
      <c r="J10" s="40"/>
      <c r="K10" s="15"/>
      <c r="L10" s="15"/>
    </row>
    <row r="11" spans="1:12" x14ac:dyDescent="0.2">
      <c r="A11" s="270"/>
      <c r="B11" s="275" t="s">
        <v>23</v>
      </c>
      <c r="C11" s="276" t="s">
        <v>27</v>
      </c>
      <c r="D11" s="270" t="s">
        <v>14</v>
      </c>
      <c r="E11" s="270">
        <v>18</v>
      </c>
      <c r="F11" s="118"/>
      <c r="G11" s="139">
        <f>E11*F11</f>
        <v>0</v>
      </c>
      <c r="H11" s="18"/>
      <c r="I11" s="15"/>
      <c r="J11" s="15"/>
      <c r="K11" s="15"/>
      <c r="L11" s="15"/>
    </row>
    <row r="12" spans="1:12" ht="24" x14ac:dyDescent="0.2">
      <c r="A12" s="270"/>
      <c r="B12" s="275" t="s">
        <v>24</v>
      </c>
      <c r="C12" s="276" t="s">
        <v>28</v>
      </c>
      <c r="D12" s="270" t="s">
        <v>14</v>
      </c>
      <c r="E12" s="270">
        <v>18</v>
      </c>
      <c r="F12" s="118"/>
      <c r="G12" s="139">
        <f>E12*F12</f>
        <v>0</v>
      </c>
      <c r="H12" s="18"/>
      <c r="I12" s="15"/>
      <c r="J12" s="15"/>
      <c r="K12" s="15"/>
      <c r="L12" s="15"/>
    </row>
    <row r="13" spans="1:12" ht="36" x14ac:dyDescent="0.2">
      <c r="A13" s="270"/>
      <c r="B13" s="271" t="s">
        <v>29</v>
      </c>
      <c r="C13" s="277" t="s">
        <v>30</v>
      </c>
      <c r="D13" s="270"/>
      <c r="E13" s="270"/>
      <c r="F13" s="118"/>
      <c r="G13" s="139"/>
      <c r="H13" s="18"/>
      <c r="I13" s="15"/>
      <c r="J13" s="15"/>
      <c r="K13" s="15"/>
      <c r="L13" s="15"/>
    </row>
    <row r="14" spans="1:12" x14ac:dyDescent="0.2">
      <c r="A14" s="270"/>
      <c r="B14" s="275" t="s">
        <v>1094</v>
      </c>
      <c r="C14" s="274" t="s">
        <v>1095</v>
      </c>
      <c r="D14" s="270" t="s">
        <v>38</v>
      </c>
      <c r="E14" s="270">
        <v>80</v>
      </c>
      <c r="F14" s="118"/>
      <c r="G14" s="139">
        <f t="shared" ref="G14" si="0">E14*F14</f>
        <v>0</v>
      </c>
      <c r="H14" s="219"/>
      <c r="I14" s="205"/>
      <c r="J14" s="205"/>
      <c r="K14" s="205"/>
      <c r="L14" s="15"/>
    </row>
    <row r="15" spans="1:12" x14ac:dyDescent="0.2">
      <c r="A15" s="270"/>
      <c r="B15" s="275" t="s">
        <v>31</v>
      </c>
      <c r="C15" s="274" t="s">
        <v>39</v>
      </c>
      <c r="D15" s="270" t="s">
        <v>40</v>
      </c>
      <c r="E15" s="270">
        <v>11</v>
      </c>
      <c r="F15" s="118"/>
      <c r="G15" s="139">
        <f t="shared" ref="G15:G18" si="1">E15*F15</f>
        <v>0</v>
      </c>
      <c r="H15" s="18"/>
      <c r="I15" s="15"/>
      <c r="J15" s="15"/>
      <c r="K15" s="15"/>
      <c r="L15" s="15"/>
    </row>
    <row r="16" spans="1:12" ht="13.5" x14ac:dyDescent="0.2">
      <c r="A16" s="270"/>
      <c r="B16" s="275" t="s">
        <v>32</v>
      </c>
      <c r="C16" s="274" t="s">
        <v>41</v>
      </c>
      <c r="D16" s="270" t="s">
        <v>425</v>
      </c>
      <c r="E16" s="270">
        <v>120</v>
      </c>
      <c r="F16" s="118"/>
      <c r="G16" s="139">
        <f t="shared" si="1"/>
        <v>0</v>
      </c>
      <c r="H16" s="18"/>
      <c r="I16" s="15"/>
      <c r="J16" s="15"/>
      <c r="K16" s="15"/>
      <c r="L16" s="15"/>
    </row>
    <row r="17" spans="1:12" x14ac:dyDescent="0.2">
      <c r="A17" s="270"/>
      <c r="B17" s="275" t="s">
        <v>33</v>
      </c>
      <c r="C17" s="276" t="s">
        <v>42</v>
      </c>
      <c r="D17" s="270" t="s">
        <v>40</v>
      </c>
      <c r="E17" s="270">
        <v>21.3</v>
      </c>
      <c r="F17" s="118"/>
      <c r="G17" s="139">
        <f t="shared" si="1"/>
        <v>0</v>
      </c>
      <c r="H17" s="18"/>
      <c r="I17" s="15"/>
      <c r="J17" s="15"/>
      <c r="K17" s="15"/>
      <c r="L17" s="15"/>
    </row>
    <row r="18" spans="1:12" x14ac:dyDescent="0.2">
      <c r="A18" s="270"/>
      <c r="B18" s="275" t="s">
        <v>34</v>
      </c>
      <c r="C18" s="276" t="s">
        <v>43</v>
      </c>
      <c r="D18" s="270" t="s">
        <v>44</v>
      </c>
      <c r="E18" s="270">
        <v>800</v>
      </c>
      <c r="F18" s="118"/>
      <c r="G18" s="139">
        <f t="shared" si="1"/>
        <v>0</v>
      </c>
      <c r="H18" s="18"/>
      <c r="I18" s="15"/>
      <c r="J18" s="15"/>
      <c r="K18" s="15"/>
      <c r="L18" s="15"/>
    </row>
    <row r="19" spans="1:12" x14ac:dyDescent="0.2">
      <c r="A19" s="270"/>
      <c r="B19" s="275" t="s">
        <v>35</v>
      </c>
      <c r="C19" s="276" t="s">
        <v>48</v>
      </c>
      <c r="D19" s="270" t="s">
        <v>49</v>
      </c>
      <c r="E19" s="270"/>
      <c r="F19" s="118"/>
      <c r="G19" s="139">
        <v>150000</v>
      </c>
      <c r="H19" s="18"/>
      <c r="I19" s="15"/>
      <c r="J19" s="15"/>
      <c r="K19" s="15"/>
      <c r="L19" s="15"/>
    </row>
    <row r="20" spans="1:12" x14ac:dyDescent="0.2">
      <c r="A20" s="270"/>
      <c r="B20" s="275" t="s">
        <v>36</v>
      </c>
      <c r="C20" s="276" t="s">
        <v>50</v>
      </c>
      <c r="D20" s="278" t="s">
        <v>51</v>
      </c>
      <c r="E20" s="117">
        <f>G19</f>
        <v>150000</v>
      </c>
      <c r="F20" s="140"/>
      <c r="G20" s="139">
        <f>E20*F20</f>
        <v>0</v>
      </c>
      <c r="H20" s="18"/>
      <c r="I20" s="15"/>
      <c r="J20" s="15"/>
      <c r="K20" s="15"/>
      <c r="L20" s="15"/>
    </row>
    <row r="21" spans="1:12" x14ac:dyDescent="0.2">
      <c r="A21" s="270"/>
      <c r="B21" s="275" t="s">
        <v>37</v>
      </c>
      <c r="C21" s="276" t="s">
        <v>52</v>
      </c>
      <c r="D21" s="270" t="s">
        <v>14</v>
      </c>
      <c r="E21" s="270">
        <v>18</v>
      </c>
      <c r="F21" s="118"/>
      <c r="G21" s="139">
        <f>E21*F21</f>
        <v>0</v>
      </c>
      <c r="H21" s="18"/>
      <c r="I21" s="15"/>
      <c r="J21" s="15"/>
      <c r="K21" s="15"/>
      <c r="L21" s="15"/>
    </row>
    <row r="22" spans="1:12" x14ac:dyDescent="0.2">
      <c r="A22" s="270"/>
      <c r="B22" s="271" t="s">
        <v>54</v>
      </c>
      <c r="C22" s="272" t="s">
        <v>53</v>
      </c>
      <c r="D22" s="270" t="s">
        <v>14</v>
      </c>
      <c r="E22" s="270">
        <v>18</v>
      </c>
      <c r="F22" s="118"/>
      <c r="G22" s="139">
        <f>E22*F22</f>
        <v>0</v>
      </c>
      <c r="H22" s="18"/>
      <c r="I22" s="15"/>
      <c r="J22" s="15"/>
      <c r="K22" s="15"/>
      <c r="L22" s="15"/>
    </row>
    <row r="23" spans="1:12" x14ac:dyDescent="0.2">
      <c r="A23" s="270"/>
      <c r="B23" s="271" t="s">
        <v>55</v>
      </c>
      <c r="C23" s="272" t="s">
        <v>56</v>
      </c>
      <c r="D23" s="270"/>
      <c r="E23" s="270"/>
      <c r="F23" s="118"/>
      <c r="G23" s="139"/>
      <c r="H23" s="18"/>
      <c r="I23" s="15"/>
      <c r="J23" s="15"/>
      <c r="K23" s="15"/>
      <c r="L23" s="15"/>
    </row>
    <row r="24" spans="1:12" x14ac:dyDescent="0.2">
      <c r="A24" s="270"/>
      <c r="B24" s="275" t="s">
        <v>57</v>
      </c>
      <c r="C24" s="279" t="s">
        <v>59</v>
      </c>
      <c r="D24" s="270" t="s">
        <v>20</v>
      </c>
      <c r="E24" s="270" t="s">
        <v>998</v>
      </c>
      <c r="F24" s="117" t="s">
        <v>406</v>
      </c>
      <c r="G24" s="864"/>
      <c r="H24" s="18"/>
      <c r="I24" s="15"/>
      <c r="J24" s="15"/>
      <c r="K24" s="15"/>
      <c r="L24" s="15"/>
    </row>
    <row r="25" spans="1:12" x14ac:dyDescent="0.2">
      <c r="A25" s="270"/>
      <c r="B25" s="275" t="s">
        <v>58</v>
      </c>
      <c r="C25" s="279" t="s">
        <v>60</v>
      </c>
      <c r="D25" s="270" t="s">
        <v>14</v>
      </c>
      <c r="E25" s="270">
        <v>18</v>
      </c>
      <c r="F25" s="118"/>
      <c r="G25" s="139">
        <f>E25*F25</f>
        <v>0</v>
      </c>
      <c r="H25" s="18"/>
      <c r="I25" s="15"/>
      <c r="J25" s="15"/>
      <c r="K25" s="15"/>
      <c r="L25" s="15"/>
    </row>
    <row r="26" spans="1:12" x14ac:dyDescent="0.2">
      <c r="A26" s="270"/>
      <c r="B26" s="271" t="s">
        <v>62</v>
      </c>
      <c r="C26" s="280" t="s">
        <v>63</v>
      </c>
      <c r="D26" s="270"/>
      <c r="E26" s="270"/>
      <c r="F26" s="118"/>
      <c r="G26" s="139"/>
      <c r="H26" s="18"/>
      <c r="I26" s="15"/>
      <c r="J26" s="15"/>
      <c r="K26" s="15"/>
      <c r="L26" s="15"/>
    </row>
    <row r="27" spans="1:12" x14ac:dyDescent="0.2">
      <c r="A27" s="270"/>
      <c r="B27" s="271" t="s">
        <v>64</v>
      </c>
      <c r="C27" s="281" t="s">
        <v>68</v>
      </c>
      <c r="D27" s="270" t="s">
        <v>49</v>
      </c>
      <c r="E27" s="270"/>
      <c r="F27" s="118"/>
      <c r="G27" s="139">
        <v>100000</v>
      </c>
      <c r="H27" s="18"/>
      <c r="I27" s="15"/>
      <c r="J27" s="15"/>
      <c r="K27" s="15"/>
      <c r="L27" s="15"/>
    </row>
    <row r="28" spans="1:12" x14ac:dyDescent="0.2">
      <c r="A28" s="270"/>
      <c r="B28" s="271" t="s">
        <v>65</v>
      </c>
      <c r="C28" s="281" t="s">
        <v>69</v>
      </c>
      <c r="D28" s="278" t="s">
        <v>51</v>
      </c>
      <c r="E28" s="117">
        <f>G27</f>
        <v>100000</v>
      </c>
      <c r="F28" s="140"/>
      <c r="G28" s="139">
        <f>E28*F28</f>
        <v>0</v>
      </c>
      <c r="H28" s="18"/>
      <c r="I28" s="15"/>
      <c r="J28" s="15"/>
      <c r="K28" s="15"/>
      <c r="L28" s="15"/>
    </row>
    <row r="29" spans="1:12" x14ac:dyDescent="0.2">
      <c r="A29" s="270"/>
      <c r="B29" s="271" t="s">
        <v>66</v>
      </c>
      <c r="C29" s="281" t="s">
        <v>70</v>
      </c>
      <c r="D29" s="270" t="s">
        <v>49</v>
      </c>
      <c r="E29" s="270"/>
      <c r="F29" s="118"/>
      <c r="G29" s="139">
        <v>100000</v>
      </c>
      <c r="H29" s="18"/>
      <c r="I29" s="15"/>
      <c r="J29" s="15"/>
      <c r="K29" s="15"/>
      <c r="L29" s="15"/>
    </row>
    <row r="30" spans="1:12" x14ac:dyDescent="0.2">
      <c r="A30" s="270"/>
      <c r="B30" s="271" t="s">
        <v>67</v>
      </c>
      <c r="C30" s="281" t="s">
        <v>71</v>
      </c>
      <c r="D30" s="278" t="s">
        <v>51</v>
      </c>
      <c r="E30" s="117">
        <f>G29</f>
        <v>100000</v>
      </c>
      <c r="F30" s="140"/>
      <c r="G30" s="139">
        <f>E30*F30</f>
        <v>0</v>
      </c>
      <c r="H30" s="18"/>
      <c r="I30" s="15"/>
      <c r="J30" s="15"/>
      <c r="K30" s="15"/>
      <c r="L30" s="15"/>
    </row>
    <row r="31" spans="1:12" x14ac:dyDescent="0.2">
      <c r="A31" s="270"/>
      <c r="B31" s="271" t="s">
        <v>73</v>
      </c>
      <c r="C31" s="282" t="s">
        <v>72</v>
      </c>
      <c r="D31" s="270"/>
      <c r="E31" s="270"/>
      <c r="F31" s="118"/>
      <c r="G31" s="139"/>
      <c r="H31" s="18"/>
      <c r="I31" s="15"/>
      <c r="J31" s="15"/>
      <c r="K31" s="15"/>
      <c r="L31" s="15"/>
    </row>
    <row r="32" spans="1:12" x14ac:dyDescent="0.2">
      <c r="A32" s="270"/>
      <c r="B32" s="271" t="s">
        <v>74</v>
      </c>
      <c r="C32" s="274" t="s">
        <v>75</v>
      </c>
      <c r="D32" s="270"/>
      <c r="E32" s="270"/>
      <c r="F32" s="118"/>
      <c r="G32" s="139"/>
      <c r="H32" s="18"/>
      <c r="I32" s="15"/>
      <c r="J32" s="15"/>
      <c r="K32" s="15"/>
      <c r="L32" s="15"/>
    </row>
    <row r="33" spans="1:12" x14ac:dyDescent="0.2">
      <c r="A33" s="270"/>
      <c r="B33" s="271" t="s">
        <v>79</v>
      </c>
      <c r="C33" s="281" t="s">
        <v>76</v>
      </c>
      <c r="D33" s="270" t="s">
        <v>77</v>
      </c>
      <c r="E33" s="270">
        <v>240</v>
      </c>
      <c r="F33" s="118"/>
      <c r="G33" s="139">
        <f t="shared" ref="G33:G34" si="2">E33*F33</f>
        <v>0</v>
      </c>
      <c r="H33" s="18"/>
      <c r="I33" s="15"/>
      <c r="J33" s="15"/>
      <c r="K33" s="15"/>
      <c r="L33" s="15"/>
    </row>
    <row r="34" spans="1:12" x14ac:dyDescent="0.2">
      <c r="A34" s="270"/>
      <c r="B34" s="271" t="s">
        <v>80</v>
      </c>
      <c r="C34" s="281" t="s">
        <v>78</v>
      </c>
      <c r="D34" s="270" t="s">
        <v>77</v>
      </c>
      <c r="E34" s="270">
        <v>160</v>
      </c>
      <c r="F34" s="118"/>
      <c r="G34" s="139">
        <f t="shared" si="2"/>
        <v>0</v>
      </c>
      <c r="H34" s="18"/>
      <c r="I34" s="15"/>
      <c r="J34" s="15"/>
      <c r="K34" s="15"/>
      <c r="L34" s="15"/>
    </row>
    <row r="35" spans="1:12" x14ac:dyDescent="0.2">
      <c r="A35" s="270"/>
      <c r="B35" s="271" t="s">
        <v>87</v>
      </c>
      <c r="C35" s="279" t="s">
        <v>81</v>
      </c>
      <c r="D35" s="270" t="s">
        <v>77</v>
      </c>
      <c r="E35" s="270">
        <v>80</v>
      </c>
      <c r="F35" s="118"/>
      <c r="G35" s="139">
        <f t="shared" ref="G35:G41" si="3">E35*F35</f>
        <v>0</v>
      </c>
      <c r="H35" s="5" t="s">
        <v>194</v>
      </c>
      <c r="I35" s="15"/>
      <c r="J35" s="15"/>
      <c r="K35" s="15"/>
      <c r="L35" s="15"/>
    </row>
    <row r="36" spans="1:12" x14ac:dyDescent="0.2">
      <c r="A36" s="270"/>
      <c r="B36" s="271" t="s">
        <v>88</v>
      </c>
      <c r="C36" s="283" t="s">
        <v>82</v>
      </c>
      <c r="D36" s="270" t="s">
        <v>77</v>
      </c>
      <c r="E36" s="270">
        <v>80</v>
      </c>
      <c r="F36" s="118"/>
      <c r="G36" s="139">
        <f t="shared" si="3"/>
        <v>0</v>
      </c>
      <c r="H36" s="5" t="s">
        <v>194</v>
      </c>
      <c r="I36" s="15"/>
      <c r="J36" s="15"/>
      <c r="K36" s="15"/>
      <c r="L36" s="15"/>
    </row>
    <row r="37" spans="1:12" x14ac:dyDescent="0.2">
      <c r="A37" s="270"/>
      <c r="B37" s="271" t="s">
        <v>89</v>
      </c>
      <c r="C37" s="283" t="s">
        <v>83</v>
      </c>
      <c r="D37" s="270" t="s">
        <v>77</v>
      </c>
      <c r="E37" s="270">
        <v>80</v>
      </c>
      <c r="F37" s="118"/>
      <c r="G37" s="139">
        <f t="shared" si="3"/>
        <v>0</v>
      </c>
      <c r="H37" s="5" t="s">
        <v>194</v>
      </c>
      <c r="I37" s="15"/>
      <c r="J37" s="15"/>
      <c r="K37" s="15"/>
      <c r="L37" s="15"/>
    </row>
    <row r="38" spans="1:12" x14ac:dyDescent="0.2">
      <c r="A38" s="270"/>
      <c r="B38" s="271" t="s">
        <v>90</v>
      </c>
      <c r="C38" s="283" t="s">
        <v>84</v>
      </c>
      <c r="D38" s="270" t="s">
        <v>77</v>
      </c>
      <c r="E38" s="270">
        <v>40</v>
      </c>
      <c r="F38" s="118"/>
      <c r="G38" s="139">
        <f t="shared" si="3"/>
        <v>0</v>
      </c>
      <c r="H38" s="5" t="s">
        <v>194</v>
      </c>
      <c r="I38" s="15"/>
      <c r="J38" s="15"/>
      <c r="K38" s="15"/>
      <c r="L38" s="15"/>
    </row>
    <row r="39" spans="1:12" x14ac:dyDescent="0.2">
      <c r="A39" s="270"/>
      <c r="B39" s="271" t="s">
        <v>91</v>
      </c>
      <c r="C39" s="283" t="s">
        <v>85</v>
      </c>
      <c r="D39" s="270" t="s">
        <v>77</v>
      </c>
      <c r="E39" s="270">
        <v>80</v>
      </c>
      <c r="F39" s="118"/>
      <c r="G39" s="139">
        <f t="shared" si="3"/>
        <v>0</v>
      </c>
      <c r="H39" s="5" t="s">
        <v>194</v>
      </c>
      <c r="I39" s="15"/>
      <c r="J39" s="15"/>
      <c r="K39" s="15"/>
      <c r="L39" s="15"/>
    </row>
    <row r="40" spans="1:12" x14ac:dyDescent="0.2">
      <c r="A40" s="270"/>
      <c r="B40" s="271" t="s">
        <v>92</v>
      </c>
      <c r="C40" s="283" t="s">
        <v>86</v>
      </c>
      <c r="D40" s="270" t="s">
        <v>77</v>
      </c>
      <c r="E40" s="270">
        <v>80</v>
      </c>
      <c r="F40" s="118"/>
      <c r="G40" s="139">
        <f t="shared" si="3"/>
        <v>0</v>
      </c>
      <c r="H40" s="5" t="s">
        <v>194</v>
      </c>
      <c r="I40" s="15"/>
      <c r="J40" s="15"/>
      <c r="K40" s="15"/>
      <c r="L40" s="15"/>
    </row>
    <row r="41" spans="1:12" x14ac:dyDescent="0.2">
      <c r="A41" s="270"/>
      <c r="B41" s="271" t="s">
        <v>93</v>
      </c>
      <c r="C41" s="284" t="s">
        <v>1045</v>
      </c>
      <c r="D41" s="270" t="s">
        <v>77</v>
      </c>
      <c r="E41" s="270">
        <v>80</v>
      </c>
      <c r="F41" s="118"/>
      <c r="G41" s="139">
        <f t="shared" si="3"/>
        <v>0</v>
      </c>
      <c r="H41" s="5" t="s">
        <v>194</v>
      </c>
      <c r="I41" s="15"/>
      <c r="J41" s="15"/>
      <c r="K41" s="15"/>
      <c r="L41" s="15"/>
    </row>
    <row r="42" spans="1:12" x14ac:dyDescent="0.2">
      <c r="A42" s="270"/>
      <c r="B42" s="271" t="s">
        <v>94</v>
      </c>
      <c r="C42" s="284" t="s">
        <v>426</v>
      </c>
      <c r="D42" s="270"/>
      <c r="E42" s="270"/>
      <c r="F42" s="118"/>
      <c r="G42" s="139"/>
      <c r="H42" s="5" t="s">
        <v>194</v>
      </c>
      <c r="I42" s="15"/>
      <c r="J42" s="15"/>
      <c r="K42" s="15"/>
      <c r="L42" s="15"/>
    </row>
    <row r="43" spans="1:12" x14ac:dyDescent="0.2">
      <c r="A43" s="270"/>
      <c r="B43" s="271" t="s">
        <v>96</v>
      </c>
      <c r="C43" s="283" t="s">
        <v>95</v>
      </c>
      <c r="D43" s="270" t="s">
        <v>40</v>
      </c>
      <c r="E43" s="270">
        <v>100</v>
      </c>
      <c r="F43" s="118"/>
      <c r="G43" s="139">
        <f>E43*F43</f>
        <v>0</v>
      </c>
      <c r="H43" s="5" t="s">
        <v>194</v>
      </c>
      <c r="I43" s="6"/>
      <c r="J43" s="6"/>
      <c r="K43" s="15"/>
      <c r="L43" s="15"/>
    </row>
    <row r="44" spans="1:12" x14ac:dyDescent="0.2">
      <c r="A44" s="270"/>
      <c r="B44" s="271" t="s">
        <v>97</v>
      </c>
      <c r="C44" s="284" t="s">
        <v>427</v>
      </c>
      <c r="D44" s="270" t="s">
        <v>40</v>
      </c>
      <c r="E44" s="270">
        <v>100</v>
      </c>
      <c r="F44" s="118"/>
      <c r="G44" s="139">
        <f>E44*F44</f>
        <v>0</v>
      </c>
      <c r="H44" s="5" t="s">
        <v>194</v>
      </c>
      <c r="I44" s="7"/>
      <c r="J44" s="7"/>
      <c r="K44" s="15"/>
      <c r="L44" s="15"/>
    </row>
    <row r="45" spans="1:12" x14ac:dyDescent="0.2">
      <c r="A45" s="270"/>
      <c r="B45" s="271" t="s">
        <v>98</v>
      </c>
      <c r="C45" s="285" t="s">
        <v>99</v>
      </c>
      <c r="D45" s="270"/>
      <c r="E45" s="270"/>
      <c r="F45" s="118"/>
      <c r="G45" s="139"/>
      <c r="H45" s="13"/>
      <c r="I45" s="41"/>
      <c r="J45" s="41"/>
      <c r="K45" s="15"/>
      <c r="L45" s="15"/>
    </row>
    <row r="46" spans="1:12" x14ac:dyDescent="0.2">
      <c r="A46" s="270"/>
      <c r="B46" s="271" t="s">
        <v>102</v>
      </c>
      <c r="C46" s="276" t="s">
        <v>100</v>
      </c>
      <c r="D46" s="270" t="s">
        <v>49</v>
      </c>
      <c r="E46" s="270"/>
      <c r="F46" s="118"/>
      <c r="G46" s="139">
        <v>150000</v>
      </c>
      <c r="H46" s="35"/>
      <c r="I46" s="35"/>
      <c r="J46" s="35"/>
      <c r="K46" s="15"/>
      <c r="L46" s="15"/>
    </row>
    <row r="47" spans="1:12" ht="24" x14ac:dyDescent="0.2">
      <c r="A47" s="270"/>
      <c r="B47" s="271" t="s">
        <v>103</v>
      </c>
      <c r="C47" s="281" t="s">
        <v>101</v>
      </c>
      <c r="D47" s="278" t="s">
        <v>51</v>
      </c>
      <c r="E47" s="117">
        <f>G46</f>
        <v>150000</v>
      </c>
      <c r="F47" s="140"/>
      <c r="G47" s="139">
        <f>E47*F47</f>
        <v>0</v>
      </c>
      <c r="H47" s="13"/>
      <c r="I47" s="13"/>
      <c r="J47" s="13"/>
      <c r="K47" s="15"/>
      <c r="L47" s="15"/>
    </row>
    <row r="48" spans="1:12" x14ac:dyDescent="0.2">
      <c r="A48" s="270"/>
      <c r="B48" s="271" t="s">
        <v>105</v>
      </c>
      <c r="C48" s="280" t="s">
        <v>104</v>
      </c>
      <c r="D48" s="270"/>
      <c r="E48" s="270"/>
      <c r="F48" s="118"/>
      <c r="G48" s="139"/>
      <c r="H48" s="35"/>
      <c r="I48" s="35"/>
      <c r="J48" s="35"/>
      <c r="K48" s="15"/>
      <c r="L48" s="15"/>
    </row>
    <row r="49" spans="1:12" ht="36" x14ac:dyDescent="0.2">
      <c r="A49" s="270"/>
      <c r="B49" s="271" t="s">
        <v>106</v>
      </c>
      <c r="C49" s="286" t="s">
        <v>428</v>
      </c>
      <c r="D49" s="270"/>
      <c r="E49" s="270"/>
      <c r="F49" s="118"/>
      <c r="G49" s="139"/>
      <c r="H49" s="18" t="s">
        <v>194</v>
      </c>
      <c r="I49" s="15"/>
      <c r="J49" s="15"/>
      <c r="K49" s="15"/>
      <c r="L49" s="15"/>
    </row>
    <row r="50" spans="1:12" x14ac:dyDescent="0.2">
      <c r="A50" s="270"/>
      <c r="B50" s="271" t="s">
        <v>1065</v>
      </c>
      <c r="C50" s="286" t="s">
        <v>1066</v>
      </c>
      <c r="D50" s="270" t="s">
        <v>46</v>
      </c>
      <c r="E50" s="270">
        <v>1600</v>
      </c>
      <c r="F50" s="118"/>
      <c r="G50" s="139">
        <f>E50*F50</f>
        <v>0</v>
      </c>
      <c r="H50" s="18"/>
      <c r="I50" s="15"/>
      <c r="J50" s="15"/>
      <c r="K50" s="15"/>
      <c r="L50" s="15"/>
    </row>
    <row r="51" spans="1:12" x14ac:dyDescent="0.2">
      <c r="A51" s="270"/>
      <c r="B51" s="271" t="s">
        <v>1067</v>
      </c>
      <c r="C51" s="286" t="s">
        <v>1068</v>
      </c>
      <c r="D51" s="270" t="s">
        <v>61</v>
      </c>
      <c r="E51" s="270">
        <v>7000</v>
      </c>
      <c r="F51" s="118"/>
      <c r="G51" s="139">
        <f t="shared" ref="G51:G53" si="4">E51*F51</f>
        <v>0</v>
      </c>
      <c r="H51" s="18"/>
      <c r="I51" s="15"/>
      <c r="J51" s="15"/>
      <c r="K51" s="15"/>
      <c r="L51" s="15"/>
    </row>
    <row r="52" spans="1:12" x14ac:dyDescent="0.2">
      <c r="A52" s="270"/>
      <c r="B52" s="271" t="s">
        <v>1069</v>
      </c>
      <c r="C52" s="286" t="s">
        <v>1070</v>
      </c>
      <c r="D52" s="270" t="s">
        <v>46</v>
      </c>
      <c r="E52" s="270">
        <v>500</v>
      </c>
      <c r="F52" s="118"/>
      <c r="G52" s="139">
        <f t="shared" si="4"/>
        <v>0</v>
      </c>
      <c r="H52" s="18"/>
      <c r="I52" s="15"/>
      <c r="J52" s="15"/>
      <c r="K52" s="15"/>
      <c r="L52" s="15"/>
    </row>
    <row r="53" spans="1:12" x14ac:dyDescent="0.2">
      <c r="A53" s="270"/>
      <c r="B53" s="271" t="s">
        <v>1071</v>
      </c>
      <c r="C53" s="286" t="s">
        <v>1072</v>
      </c>
      <c r="D53" s="270" t="s">
        <v>1073</v>
      </c>
      <c r="E53" s="270">
        <v>8600</v>
      </c>
      <c r="F53" s="118"/>
      <c r="G53" s="139">
        <f t="shared" si="4"/>
        <v>0</v>
      </c>
      <c r="H53" s="18"/>
      <c r="I53" s="15"/>
      <c r="J53" s="15"/>
      <c r="K53" s="15"/>
      <c r="L53" s="15"/>
    </row>
    <row r="54" spans="1:12" x14ac:dyDescent="0.2">
      <c r="A54" s="270"/>
      <c r="B54" s="271" t="s">
        <v>107</v>
      </c>
      <c r="C54" s="276" t="s">
        <v>109</v>
      </c>
      <c r="D54" s="270" t="s">
        <v>49</v>
      </c>
      <c r="E54" s="270"/>
      <c r="F54" s="118"/>
      <c r="G54" s="139">
        <v>60000</v>
      </c>
      <c r="H54" s="18"/>
      <c r="I54" s="15"/>
      <c r="J54" s="15"/>
      <c r="K54" s="15"/>
      <c r="L54" s="15"/>
    </row>
    <row r="55" spans="1:12" x14ac:dyDescent="0.2">
      <c r="A55" s="270"/>
      <c r="B55" s="271" t="s">
        <v>108</v>
      </c>
      <c r="C55" s="281" t="s">
        <v>110</v>
      </c>
      <c r="D55" s="278" t="s">
        <v>51</v>
      </c>
      <c r="E55" s="287">
        <f>G54</f>
        <v>60000</v>
      </c>
      <c r="F55" s="140"/>
      <c r="G55" s="139">
        <f>E55*F55</f>
        <v>0</v>
      </c>
      <c r="H55" s="18"/>
      <c r="I55" s="15"/>
      <c r="J55" s="15"/>
      <c r="K55" s="15"/>
      <c r="L55" s="15"/>
    </row>
    <row r="56" spans="1:12" x14ac:dyDescent="0.2">
      <c r="A56" s="270"/>
      <c r="B56" s="271" t="s">
        <v>186</v>
      </c>
      <c r="C56" s="280" t="s">
        <v>187</v>
      </c>
      <c r="D56" s="278"/>
      <c r="E56" s="270"/>
      <c r="F56" s="118"/>
      <c r="G56" s="139"/>
      <c r="H56" s="18"/>
      <c r="I56" s="15"/>
      <c r="J56" s="15"/>
      <c r="K56" s="15"/>
      <c r="L56" s="15"/>
    </row>
    <row r="57" spans="1:12" x14ac:dyDescent="0.2">
      <c r="A57" s="270"/>
      <c r="B57" s="271" t="s">
        <v>190</v>
      </c>
      <c r="C57" s="276" t="s">
        <v>188</v>
      </c>
      <c r="D57" s="270" t="s">
        <v>189</v>
      </c>
      <c r="E57" s="270"/>
      <c r="F57" s="118"/>
      <c r="G57" s="139">
        <v>300000</v>
      </c>
      <c r="H57" s="39" t="s">
        <v>191</v>
      </c>
      <c r="I57" s="15"/>
      <c r="J57" s="15"/>
      <c r="K57" s="15"/>
      <c r="L57" s="15"/>
    </row>
    <row r="58" spans="1:12" x14ac:dyDescent="0.2">
      <c r="A58" s="270"/>
      <c r="B58" s="271"/>
      <c r="C58" s="276"/>
      <c r="D58" s="270"/>
      <c r="E58" s="270"/>
      <c r="F58" s="118"/>
      <c r="G58" s="139"/>
      <c r="H58" s="39"/>
      <c r="I58" s="15"/>
      <c r="J58" s="15"/>
      <c r="K58" s="15"/>
      <c r="L58" s="15"/>
    </row>
    <row r="59" spans="1:12" x14ac:dyDescent="0.2">
      <c r="A59" s="288"/>
      <c r="B59" s="289"/>
      <c r="C59" s="290"/>
      <c r="D59" s="288"/>
      <c r="E59" s="270"/>
      <c r="F59" s="118"/>
      <c r="G59" s="775"/>
      <c r="H59" s="39"/>
      <c r="I59" s="15"/>
      <c r="J59" s="15"/>
      <c r="K59" s="15"/>
      <c r="L59" s="15"/>
    </row>
    <row r="60" spans="1:12" x14ac:dyDescent="0.2">
      <c r="A60" s="266"/>
      <c r="B60" s="291" t="s">
        <v>7</v>
      </c>
      <c r="C60" s="292" t="s">
        <v>115</v>
      </c>
      <c r="D60" s="293"/>
      <c r="E60" s="293"/>
      <c r="F60" s="141"/>
      <c r="G60" s="776">
        <f>SUM(G6:G57)</f>
        <v>860000</v>
      </c>
      <c r="H60" s="15"/>
      <c r="I60" s="15"/>
      <c r="J60" s="15"/>
      <c r="K60" s="15"/>
      <c r="L60" s="15"/>
    </row>
    <row r="61" spans="1:12" ht="24" x14ac:dyDescent="0.2">
      <c r="A61" s="294"/>
      <c r="B61" s="295" t="s">
        <v>8</v>
      </c>
      <c r="C61" s="296" t="s">
        <v>119</v>
      </c>
      <c r="D61" s="296"/>
      <c r="E61" s="296"/>
      <c r="F61" s="238"/>
      <c r="G61" s="128"/>
      <c r="H61" s="39" t="s">
        <v>192</v>
      </c>
      <c r="I61" s="15"/>
      <c r="J61" s="15"/>
      <c r="K61" s="15"/>
      <c r="L61" s="15"/>
    </row>
    <row r="62" spans="1:12" x14ac:dyDescent="0.2">
      <c r="A62" s="297"/>
      <c r="B62" s="298" t="s">
        <v>195</v>
      </c>
      <c r="C62" s="299" t="s">
        <v>219</v>
      </c>
      <c r="D62" s="297"/>
      <c r="E62" s="129"/>
      <c r="F62" s="239"/>
      <c r="G62" s="130"/>
      <c r="H62" s="15"/>
      <c r="I62" s="15"/>
      <c r="J62" s="15"/>
      <c r="K62" s="15"/>
      <c r="L62" s="15"/>
    </row>
    <row r="63" spans="1:12" x14ac:dyDescent="0.2">
      <c r="A63" s="297"/>
      <c r="B63" s="298" t="s">
        <v>13</v>
      </c>
      <c r="C63" s="300" t="s">
        <v>206</v>
      </c>
      <c r="D63" s="297" t="s">
        <v>20</v>
      </c>
      <c r="E63" s="297" t="s">
        <v>998</v>
      </c>
      <c r="F63" s="131" t="s">
        <v>406</v>
      </c>
      <c r="G63" s="863"/>
      <c r="H63" s="15"/>
      <c r="I63" s="15"/>
      <c r="J63" s="15"/>
      <c r="K63" s="15"/>
      <c r="L63" s="15"/>
    </row>
    <row r="64" spans="1:12" x14ac:dyDescent="0.2">
      <c r="A64" s="297"/>
      <c r="B64" s="298" t="s">
        <v>197</v>
      </c>
      <c r="C64" s="300" t="s">
        <v>207</v>
      </c>
      <c r="D64" s="297" t="s">
        <v>20</v>
      </c>
      <c r="E64" s="297" t="s">
        <v>998</v>
      </c>
      <c r="F64" s="131" t="s">
        <v>406</v>
      </c>
      <c r="G64" s="863"/>
      <c r="H64" s="15"/>
      <c r="I64" s="15"/>
      <c r="J64" s="15"/>
      <c r="K64" s="15"/>
      <c r="L64" s="15"/>
    </row>
    <row r="65" spans="1:12" x14ac:dyDescent="0.2">
      <c r="A65" s="297"/>
      <c r="B65" s="298" t="s">
        <v>16</v>
      </c>
      <c r="C65" s="300" t="s">
        <v>208</v>
      </c>
      <c r="D65" s="297"/>
      <c r="E65" s="297"/>
      <c r="F65" s="132"/>
      <c r="G65" s="133"/>
      <c r="H65" s="15"/>
      <c r="I65" s="15"/>
      <c r="J65" s="15"/>
      <c r="K65" s="15"/>
      <c r="L65" s="15"/>
    </row>
    <row r="66" spans="1:12" x14ac:dyDescent="0.2">
      <c r="A66" s="297"/>
      <c r="B66" s="298" t="s">
        <v>199</v>
      </c>
      <c r="C66" s="300" t="s">
        <v>209</v>
      </c>
      <c r="D66" s="297" t="s">
        <v>14</v>
      </c>
      <c r="E66" s="297">
        <v>3</v>
      </c>
      <c r="F66" s="132"/>
      <c r="G66" s="133">
        <f t="shared" ref="G66:G67" si="5">E66*F66</f>
        <v>0</v>
      </c>
      <c r="H66" s="15"/>
      <c r="I66" s="15"/>
      <c r="J66" s="15"/>
      <c r="K66" s="15"/>
      <c r="L66" s="15"/>
    </row>
    <row r="67" spans="1:12" x14ac:dyDescent="0.2">
      <c r="A67" s="297"/>
      <c r="B67" s="298" t="s">
        <v>200</v>
      </c>
      <c r="C67" s="300" t="s">
        <v>210</v>
      </c>
      <c r="D67" s="297" t="s">
        <v>14</v>
      </c>
      <c r="E67" s="297">
        <v>15</v>
      </c>
      <c r="F67" s="132"/>
      <c r="G67" s="133">
        <f t="shared" si="5"/>
        <v>0</v>
      </c>
      <c r="H67" s="15"/>
      <c r="I67" s="15"/>
      <c r="J67" s="15"/>
      <c r="K67" s="15"/>
      <c r="L67" s="15"/>
    </row>
    <row r="68" spans="1:12" x14ac:dyDescent="0.2">
      <c r="A68" s="297"/>
      <c r="B68" s="298" t="s">
        <v>198</v>
      </c>
      <c r="C68" s="300" t="s">
        <v>211</v>
      </c>
      <c r="D68" s="297"/>
      <c r="E68" s="297"/>
      <c r="F68" s="132"/>
      <c r="G68" s="133"/>
      <c r="H68" s="15"/>
      <c r="I68" s="15"/>
      <c r="J68" s="15"/>
      <c r="K68" s="15"/>
      <c r="L68" s="15"/>
    </row>
    <row r="69" spans="1:12" x14ac:dyDescent="0.2">
      <c r="A69" s="297"/>
      <c r="B69" s="298" t="s">
        <v>201</v>
      </c>
      <c r="C69" s="300" t="s">
        <v>212</v>
      </c>
      <c r="D69" s="297" t="s">
        <v>213</v>
      </c>
      <c r="E69" s="297">
        <v>1</v>
      </c>
      <c r="F69" s="132"/>
      <c r="G69" s="133">
        <f t="shared" ref="G69:G71" si="6">E69*F69</f>
        <v>0</v>
      </c>
      <c r="H69" s="15"/>
      <c r="I69" s="15"/>
      <c r="J69" s="15"/>
      <c r="K69" s="15"/>
      <c r="L69" s="15"/>
    </row>
    <row r="70" spans="1:12" x14ac:dyDescent="0.2">
      <c r="A70" s="297"/>
      <c r="B70" s="298" t="s">
        <v>202</v>
      </c>
      <c r="C70" s="300" t="s">
        <v>214</v>
      </c>
      <c r="D70" s="297" t="s">
        <v>213</v>
      </c>
      <c r="E70" s="297">
        <v>1</v>
      </c>
      <c r="F70" s="132"/>
      <c r="G70" s="133">
        <f t="shared" si="6"/>
        <v>0</v>
      </c>
      <c r="H70" s="15"/>
      <c r="I70" s="15"/>
      <c r="J70" s="15"/>
      <c r="K70" s="15"/>
      <c r="L70" s="15"/>
    </row>
    <row r="71" spans="1:12" x14ac:dyDescent="0.2">
      <c r="A71" s="297"/>
      <c r="B71" s="298" t="s">
        <v>203</v>
      </c>
      <c r="C71" s="300" t="s">
        <v>215</v>
      </c>
      <c r="D71" s="297" t="s">
        <v>14</v>
      </c>
      <c r="E71" s="297">
        <v>1</v>
      </c>
      <c r="F71" s="132"/>
      <c r="G71" s="133">
        <f t="shared" si="6"/>
        <v>0</v>
      </c>
      <c r="H71" s="15"/>
      <c r="I71" s="15"/>
      <c r="J71" s="15"/>
      <c r="K71" s="15"/>
      <c r="L71" s="15"/>
    </row>
    <row r="72" spans="1:12" x14ac:dyDescent="0.2">
      <c r="A72" s="297"/>
      <c r="B72" s="298" t="s">
        <v>204</v>
      </c>
      <c r="C72" s="300" t="s">
        <v>216</v>
      </c>
      <c r="D72" s="297" t="s">
        <v>189</v>
      </c>
      <c r="E72" s="297"/>
      <c r="F72" s="132"/>
      <c r="G72" s="133">
        <v>300000</v>
      </c>
      <c r="H72" s="15"/>
      <c r="I72" s="15"/>
      <c r="J72" s="15"/>
      <c r="K72" s="15"/>
      <c r="L72" s="15"/>
    </row>
    <row r="73" spans="1:12" x14ac:dyDescent="0.2">
      <c r="A73" s="297"/>
      <c r="B73" s="298" t="s">
        <v>205</v>
      </c>
      <c r="C73" s="301" t="s">
        <v>217</v>
      </c>
      <c r="D73" s="302" t="s">
        <v>51</v>
      </c>
      <c r="E73" s="131">
        <f>G72</f>
        <v>300000</v>
      </c>
      <c r="F73" s="134"/>
      <c r="G73" s="133">
        <f>E73*F73</f>
        <v>0</v>
      </c>
      <c r="H73" s="15"/>
      <c r="I73" s="15"/>
      <c r="J73" s="15"/>
      <c r="K73" s="15"/>
      <c r="L73" s="15"/>
    </row>
    <row r="74" spans="1:12" ht="13.5" x14ac:dyDescent="0.2">
      <c r="A74" s="297"/>
      <c r="B74" s="298" t="s">
        <v>196</v>
      </c>
      <c r="C74" s="299" t="s">
        <v>218</v>
      </c>
      <c r="D74" s="302" t="s">
        <v>410</v>
      </c>
      <c r="E74" s="297">
        <v>30</v>
      </c>
      <c r="F74" s="132"/>
      <c r="G74" s="133">
        <f>E74*F74</f>
        <v>0</v>
      </c>
      <c r="H74" s="15"/>
      <c r="I74" s="15"/>
      <c r="J74" s="15"/>
      <c r="K74" s="15"/>
      <c r="L74" s="15"/>
    </row>
    <row r="75" spans="1:12" x14ac:dyDescent="0.2">
      <c r="A75" s="297"/>
      <c r="B75" s="303"/>
      <c r="C75" s="304"/>
      <c r="D75" s="297"/>
      <c r="E75" s="305"/>
      <c r="F75" s="135"/>
      <c r="G75" s="130"/>
      <c r="H75" s="39" t="s">
        <v>451</v>
      </c>
      <c r="I75" s="15"/>
      <c r="J75" s="15"/>
      <c r="K75" s="15"/>
      <c r="L75" s="15"/>
    </row>
    <row r="76" spans="1:12" x14ac:dyDescent="0.2">
      <c r="A76" s="297"/>
      <c r="B76" s="303"/>
      <c r="C76" s="304"/>
      <c r="D76" s="297"/>
      <c r="E76" s="305"/>
      <c r="F76" s="135"/>
      <c r="G76" s="130"/>
      <c r="H76" s="15"/>
      <c r="I76" s="15"/>
      <c r="J76" s="15"/>
      <c r="K76" s="15"/>
      <c r="L76" s="15"/>
    </row>
    <row r="77" spans="1:12" x14ac:dyDescent="0.2">
      <c r="A77" s="306"/>
      <c r="B77" s="307"/>
      <c r="C77" s="308"/>
      <c r="D77" s="306"/>
      <c r="E77" s="309"/>
      <c r="F77" s="136"/>
      <c r="G77" s="777"/>
      <c r="H77" s="15"/>
      <c r="I77" s="15"/>
      <c r="J77" s="15"/>
      <c r="K77" s="15"/>
      <c r="L77" s="15"/>
    </row>
    <row r="78" spans="1:12" x14ac:dyDescent="0.2">
      <c r="A78" s="294"/>
      <c r="B78" s="310" t="s">
        <v>8</v>
      </c>
      <c r="C78" s="311" t="s">
        <v>115</v>
      </c>
      <c r="D78" s="312"/>
      <c r="E78" s="312"/>
      <c r="F78" s="137"/>
      <c r="G78" s="778">
        <f>SUM(G63:G77)</f>
        <v>300000</v>
      </c>
      <c r="H78" s="15"/>
      <c r="I78" s="15"/>
      <c r="J78" s="15"/>
      <c r="K78" s="15"/>
      <c r="L78" s="15"/>
    </row>
    <row r="79" spans="1:12" x14ac:dyDescent="0.2">
      <c r="A79" s="313"/>
      <c r="B79" s="314" t="s">
        <v>111</v>
      </c>
      <c r="C79" s="315" t="s">
        <v>120</v>
      </c>
      <c r="D79" s="316"/>
      <c r="E79" s="317"/>
      <c r="F79" s="240"/>
      <c r="G79" s="120"/>
      <c r="H79" s="39" t="s">
        <v>192</v>
      </c>
      <c r="I79" s="15"/>
      <c r="J79" s="15"/>
      <c r="K79" s="15"/>
      <c r="L79" s="15"/>
    </row>
    <row r="80" spans="1:12" x14ac:dyDescent="0.2">
      <c r="A80" s="318"/>
      <c r="B80" s="319" t="s">
        <v>221</v>
      </c>
      <c r="C80" s="320" t="s">
        <v>220</v>
      </c>
      <c r="D80" s="318"/>
      <c r="E80" s="321"/>
      <c r="F80" s="241"/>
      <c r="G80" s="121"/>
      <c r="H80" s="15"/>
      <c r="I80" s="15"/>
      <c r="J80" s="15"/>
      <c r="K80" s="15"/>
      <c r="L80" s="15"/>
    </row>
    <row r="81" spans="1:12" ht="13.5" x14ac:dyDescent="0.2">
      <c r="A81" s="322"/>
      <c r="B81" s="323" t="s">
        <v>222</v>
      </c>
      <c r="C81" s="324" t="s">
        <v>297</v>
      </c>
      <c r="D81" s="325" t="s">
        <v>410</v>
      </c>
      <c r="E81" s="322">
        <v>100</v>
      </c>
      <c r="F81" s="242"/>
      <c r="G81" s="123">
        <f t="shared" ref="G81:G89" si="7">E81*F81</f>
        <v>0</v>
      </c>
      <c r="I81" s="15"/>
      <c r="J81" s="15"/>
      <c r="K81" s="15"/>
      <c r="L81" s="15"/>
    </row>
    <row r="82" spans="1:12" ht="13.5" x14ac:dyDescent="0.2">
      <c r="A82" s="322"/>
      <c r="B82" s="323" t="s">
        <v>223</v>
      </c>
      <c r="C82" s="324" t="s">
        <v>298</v>
      </c>
      <c r="D82" s="325" t="s">
        <v>410</v>
      </c>
      <c r="E82" s="322">
        <v>160</v>
      </c>
      <c r="F82" s="242"/>
      <c r="G82" s="123">
        <f t="shared" si="7"/>
        <v>0</v>
      </c>
      <c r="I82" s="15"/>
      <c r="J82" s="15"/>
      <c r="K82" s="15"/>
      <c r="L82" s="15"/>
    </row>
    <row r="83" spans="1:12" ht="13.5" x14ac:dyDescent="0.2">
      <c r="A83" s="322"/>
      <c r="B83" s="323" t="s">
        <v>224</v>
      </c>
      <c r="C83" s="324" t="s">
        <v>299</v>
      </c>
      <c r="D83" s="325" t="s">
        <v>410</v>
      </c>
      <c r="E83" s="322">
        <v>150</v>
      </c>
      <c r="F83" s="242"/>
      <c r="G83" s="123">
        <f t="shared" si="7"/>
        <v>0</v>
      </c>
      <c r="I83" s="15"/>
      <c r="J83" s="15"/>
      <c r="K83" s="15"/>
      <c r="L83" s="15"/>
    </row>
    <row r="84" spans="1:12" ht="13.5" x14ac:dyDescent="0.2">
      <c r="A84" s="322"/>
      <c r="B84" s="323" t="s">
        <v>225</v>
      </c>
      <c r="C84" s="324" t="s">
        <v>300</v>
      </c>
      <c r="D84" s="325" t="s">
        <v>410</v>
      </c>
      <c r="E84" s="322">
        <v>160</v>
      </c>
      <c r="F84" s="242"/>
      <c r="G84" s="123">
        <f t="shared" si="7"/>
        <v>0</v>
      </c>
      <c r="I84" s="15"/>
      <c r="J84" s="15"/>
      <c r="K84" s="15"/>
      <c r="L84" s="15"/>
    </row>
    <row r="85" spans="1:12" ht="13.5" x14ac:dyDescent="0.2">
      <c r="A85" s="322"/>
      <c r="B85" s="323" t="s">
        <v>226</v>
      </c>
      <c r="C85" s="324" t="s">
        <v>301</v>
      </c>
      <c r="D85" s="325" t="s">
        <v>410</v>
      </c>
      <c r="E85" s="322">
        <v>20</v>
      </c>
      <c r="F85" s="242"/>
      <c r="G85" s="123">
        <f t="shared" si="7"/>
        <v>0</v>
      </c>
      <c r="I85" s="15"/>
      <c r="J85" s="15"/>
      <c r="K85" s="15"/>
      <c r="L85" s="15"/>
    </row>
    <row r="86" spans="1:12" x14ac:dyDescent="0.2">
      <c r="A86" s="322"/>
      <c r="B86" s="323" t="s">
        <v>227</v>
      </c>
      <c r="C86" s="324" t="s">
        <v>302</v>
      </c>
      <c r="D86" s="322" t="s">
        <v>61</v>
      </c>
      <c r="E86" s="322">
        <v>12</v>
      </c>
      <c r="F86" s="242"/>
      <c r="G86" s="123">
        <f t="shared" si="7"/>
        <v>0</v>
      </c>
      <c r="I86" s="15"/>
      <c r="J86" s="15"/>
      <c r="K86" s="15"/>
      <c r="L86" s="15"/>
    </row>
    <row r="87" spans="1:12" x14ac:dyDescent="0.2">
      <c r="A87" s="322"/>
      <c r="B87" s="323" t="s">
        <v>228</v>
      </c>
      <c r="C87" s="326" t="s">
        <v>429</v>
      </c>
      <c r="D87" s="322" t="s">
        <v>61</v>
      </c>
      <c r="E87" s="322">
        <v>4</v>
      </c>
      <c r="F87" s="242"/>
      <c r="G87" s="123">
        <f t="shared" si="7"/>
        <v>0</v>
      </c>
      <c r="H87" s="5" t="s">
        <v>194</v>
      </c>
      <c r="I87" s="15"/>
      <c r="J87" s="15"/>
      <c r="K87" s="15"/>
      <c r="L87" s="15"/>
    </row>
    <row r="88" spans="1:12" x14ac:dyDescent="0.2">
      <c r="A88" s="322"/>
      <c r="B88" s="323" t="s">
        <v>229</v>
      </c>
      <c r="C88" s="326" t="s">
        <v>303</v>
      </c>
      <c r="D88" s="322" t="s">
        <v>61</v>
      </c>
      <c r="E88" s="322">
        <v>4</v>
      </c>
      <c r="F88" s="242"/>
      <c r="G88" s="123">
        <f t="shared" si="7"/>
        <v>0</v>
      </c>
      <c r="I88" s="15"/>
      <c r="J88" s="15"/>
      <c r="K88" s="15"/>
      <c r="L88" s="15"/>
    </row>
    <row r="89" spans="1:12" x14ac:dyDescent="0.2">
      <c r="A89" s="322"/>
      <c r="B89" s="323" t="s">
        <v>230</v>
      </c>
      <c r="C89" s="326" t="s">
        <v>430</v>
      </c>
      <c r="D89" s="322" t="s">
        <v>61</v>
      </c>
      <c r="E89" s="322">
        <v>2</v>
      </c>
      <c r="F89" s="242"/>
      <c r="G89" s="123">
        <f t="shared" si="7"/>
        <v>0</v>
      </c>
      <c r="H89" s="5" t="s">
        <v>194</v>
      </c>
      <c r="I89" s="15"/>
      <c r="J89" s="15"/>
      <c r="K89" s="15"/>
      <c r="L89" s="15"/>
    </row>
    <row r="90" spans="1:12" x14ac:dyDescent="0.2">
      <c r="A90" s="322"/>
      <c r="B90" s="323" t="s">
        <v>231</v>
      </c>
      <c r="C90" s="324" t="s">
        <v>304</v>
      </c>
      <c r="D90" s="322" t="s">
        <v>49</v>
      </c>
      <c r="E90" s="322"/>
      <c r="F90" s="242"/>
      <c r="G90" s="123">
        <v>1000000</v>
      </c>
      <c r="I90" s="15"/>
      <c r="J90" s="15"/>
      <c r="K90" s="15"/>
      <c r="L90" s="15"/>
    </row>
    <row r="91" spans="1:12" ht="24" x14ac:dyDescent="0.2">
      <c r="A91" s="322"/>
      <c r="B91" s="323" t="s">
        <v>232</v>
      </c>
      <c r="C91" s="324" t="s">
        <v>305</v>
      </c>
      <c r="D91" s="325" t="s">
        <v>51</v>
      </c>
      <c r="E91" s="124">
        <f>G90</f>
        <v>1000000</v>
      </c>
      <c r="F91" s="125"/>
      <c r="G91" s="123">
        <f>E91*F91</f>
        <v>0</v>
      </c>
      <c r="I91" s="15"/>
      <c r="J91" s="15"/>
      <c r="K91" s="15"/>
      <c r="L91" s="15"/>
    </row>
    <row r="92" spans="1:12" x14ac:dyDescent="0.2">
      <c r="A92" s="322"/>
      <c r="B92" s="327" t="s">
        <v>234</v>
      </c>
      <c r="C92" s="328" t="s">
        <v>233</v>
      </c>
      <c r="D92" s="322"/>
      <c r="E92" s="322"/>
      <c r="F92" s="122"/>
      <c r="G92" s="123"/>
      <c r="I92" s="15"/>
      <c r="J92" s="15"/>
      <c r="K92" s="15"/>
      <c r="L92" s="15"/>
    </row>
    <row r="93" spans="1:12" ht="13.5" x14ac:dyDescent="0.2">
      <c r="A93" s="322"/>
      <c r="B93" s="327" t="s">
        <v>235</v>
      </c>
      <c r="C93" s="329" t="s">
        <v>306</v>
      </c>
      <c r="D93" s="325" t="s">
        <v>410</v>
      </c>
      <c r="E93" s="322">
        <v>10</v>
      </c>
      <c r="F93" s="242"/>
      <c r="G93" s="123">
        <f t="shared" ref="G93:G101" si="8">E93*F93</f>
        <v>0</v>
      </c>
      <c r="I93" s="15"/>
      <c r="J93" s="15"/>
      <c r="K93" s="15"/>
      <c r="L93" s="15"/>
    </row>
    <row r="94" spans="1:12" ht="13.5" x14ac:dyDescent="0.2">
      <c r="A94" s="322"/>
      <c r="B94" s="327" t="s">
        <v>236</v>
      </c>
      <c r="C94" s="329" t="s">
        <v>307</v>
      </c>
      <c r="D94" s="325" t="s">
        <v>410</v>
      </c>
      <c r="E94" s="322">
        <v>10</v>
      </c>
      <c r="F94" s="242"/>
      <c r="G94" s="123">
        <f t="shared" si="8"/>
        <v>0</v>
      </c>
      <c r="I94" s="15"/>
      <c r="J94" s="15"/>
      <c r="K94" s="15"/>
      <c r="L94" s="15"/>
    </row>
    <row r="95" spans="1:12" ht="13.5" x14ac:dyDescent="0.2">
      <c r="A95" s="322"/>
      <c r="B95" s="327" t="s">
        <v>237</v>
      </c>
      <c r="C95" s="329" t="s">
        <v>308</v>
      </c>
      <c r="D95" s="325" t="s">
        <v>410</v>
      </c>
      <c r="E95" s="322">
        <v>10</v>
      </c>
      <c r="F95" s="242"/>
      <c r="G95" s="123">
        <f t="shared" si="8"/>
        <v>0</v>
      </c>
      <c r="I95" s="15"/>
      <c r="J95" s="15"/>
      <c r="K95" s="15"/>
      <c r="L95" s="15"/>
    </row>
    <row r="96" spans="1:12" ht="13.5" x14ac:dyDescent="0.2">
      <c r="A96" s="322"/>
      <c r="B96" s="327" t="s">
        <v>238</v>
      </c>
      <c r="C96" s="329" t="s">
        <v>309</v>
      </c>
      <c r="D96" s="325" t="s">
        <v>410</v>
      </c>
      <c r="E96" s="322">
        <v>1</v>
      </c>
      <c r="F96" s="242"/>
      <c r="G96" s="123">
        <f t="shared" si="8"/>
        <v>0</v>
      </c>
      <c r="I96" s="15"/>
      <c r="J96" s="15"/>
      <c r="K96" s="15"/>
      <c r="L96" s="15"/>
    </row>
    <row r="97" spans="1:12" ht="13.5" x14ac:dyDescent="0.2">
      <c r="A97" s="322"/>
      <c r="B97" s="327" t="s">
        <v>239</v>
      </c>
      <c r="C97" s="329" t="s">
        <v>310</v>
      </c>
      <c r="D97" s="325" t="s">
        <v>410</v>
      </c>
      <c r="E97" s="322">
        <v>10</v>
      </c>
      <c r="F97" s="242"/>
      <c r="G97" s="123">
        <f t="shared" si="8"/>
        <v>0</v>
      </c>
      <c r="I97" s="15"/>
      <c r="J97" s="15"/>
      <c r="K97" s="15"/>
      <c r="L97" s="15"/>
    </row>
    <row r="98" spans="1:12" ht="13.5" x14ac:dyDescent="0.2">
      <c r="A98" s="322"/>
      <c r="B98" s="327" t="s">
        <v>240</v>
      </c>
      <c r="C98" s="329" t="s">
        <v>311</v>
      </c>
      <c r="D98" s="325" t="s">
        <v>410</v>
      </c>
      <c r="E98" s="322">
        <v>10</v>
      </c>
      <c r="F98" s="242"/>
      <c r="G98" s="123">
        <f t="shared" si="8"/>
        <v>0</v>
      </c>
      <c r="I98" s="15"/>
      <c r="J98" s="15"/>
      <c r="K98" s="15"/>
      <c r="L98" s="15"/>
    </row>
    <row r="99" spans="1:12" ht="13.5" x14ac:dyDescent="0.2">
      <c r="A99" s="322"/>
      <c r="B99" s="327" t="s">
        <v>241</v>
      </c>
      <c r="C99" s="329" t="s">
        <v>312</v>
      </c>
      <c r="D99" s="325" t="s">
        <v>410</v>
      </c>
      <c r="E99" s="322">
        <v>45</v>
      </c>
      <c r="F99" s="242"/>
      <c r="G99" s="123">
        <f t="shared" si="8"/>
        <v>0</v>
      </c>
      <c r="I99" s="15"/>
      <c r="J99" s="15"/>
      <c r="K99" s="15"/>
      <c r="L99" s="15"/>
    </row>
    <row r="100" spans="1:12" ht="13.5" x14ac:dyDescent="0.2">
      <c r="A100" s="322"/>
      <c r="B100" s="327" t="s">
        <v>242</v>
      </c>
      <c r="C100" s="329" t="s">
        <v>313</v>
      </c>
      <c r="D100" s="325" t="s">
        <v>410</v>
      </c>
      <c r="E100" s="322">
        <v>4</v>
      </c>
      <c r="F100" s="242"/>
      <c r="G100" s="123">
        <f t="shared" si="8"/>
        <v>0</v>
      </c>
      <c r="I100" s="15"/>
      <c r="J100" s="15"/>
      <c r="K100" s="15"/>
      <c r="L100" s="15"/>
    </row>
    <row r="101" spans="1:12" ht="13.5" x14ac:dyDescent="0.2">
      <c r="A101" s="322"/>
      <c r="B101" s="327" t="s">
        <v>243</v>
      </c>
      <c r="C101" s="329" t="s">
        <v>314</v>
      </c>
      <c r="D101" s="325" t="s">
        <v>410</v>
      </c>
      <c r="E101" s="322">
        <v>20</v>
      </c>
      <c r="F101" s="242"/>
      <c r="G101" s="123">
        <f t="shared" si="8"/>
        <v>0</v>
      </c>
      <c r="I101" s="15"/>
      <c r="J101" s="15"/>
      <c r="K101" s="15"/>
      <c r="L101" s="15"/>
    </row>
    <row r="102" spans="1:12" x14ac:dyDescent="0.2">
      <c r="A102" s="322"/>
      <c r="B102" s="327" t="s">
        <v>245</v>
      </c>
      <c r="C102" s="328" t="s">
        <v>244</v>
      </c>
      <c r="D102" s="322"/>
      <c r="E102" s="322"/>
      <c r="F102" s="122"/>
      <c r="G102" s="123"/>
      <c r="I102" s="6"/>
      <c r="J102" s="6"/>
      <c r="K102" s="15"/>
      <c r="L102" s="15"/>
    </row>
    <row r="103" spans="1:12" x14ac:dyDescent="0.2">
      <c r="A103" s="322"/>
      <c r="B103" s="327" t="s">
        <v>246</v>
      </c>
      <c r="C103" s="329" t="s">
        <v>315</v>
      </c>
      <c r="D103" s="322" t="s">
        <v>61</v>
      </c>
      <c r="E103" s="322">
        <v>12</v>
      </c>
      <c r="F103" s="242"/>
      <c r="G103" s="123">
        <f t="shared" ref="G103:G129" si="9">E103*F103</f>
        <v>0</v>
      </c>
      <c r="I103" s="7"/>
      <c r="J103" s="7"/>
      <c r="K103" s="15"/>
      <c r="L103" s="15"/>
    </row>
    <row r="104" spans="1:12" x14ac:dyDescent="0.2">
      <c r="A104" s="322"/>
      <c r="B104" s="327" t="s">
        <v>247</v>
      </c>
      <c r="C104" s="329" t="s">
        <v>316</v>
      </c>
      <c r="D104" s="322" t="s">
        <v>61</v>
      </c>
      <c r="E104" s="322">
        <v>25</v>
      </c>
      <c r="F104" s="242"/>
      <c r="G104" s="123">
        <f t="shared" si="9"/>
        <v>0</v>
      </c>
      <c r="I104" s="12"/>
      <c r="J104" s="12"/>
      <c r="K104" s="15"/>
      <c r="L104" s="15"/>
    </row>
    <row r="105" spans="1:12" x14ac:dyDescent="0.2">
      <c r="A105" s="322"/>
      <c r="B105" s="327" t="s">
        <v>248</v>
      </c>
      <c r="C105" s="329" t="s">
        <v>317</v>
      </c>
      <c r="D105" s="322" t="s">
        <v>61</v>
      </c>
      <c r="E105" s="322">
        <v>20</v>
      </c>
      <c r="F105" s="242"/>
      <c r="G105" s="123">
        <f t="shared" si="9"/>
        <v>0</v>
      </c>
      <c r="I105" s="13"/>
      <c r="J105" s="13"/>
      <c r="K105" s="15"/>
      <c r="L105" s="15"/>
    </row>
    <row r="106" spans="1:12" x14ac:dyDescent="0.2">
      <c r="A106" s="322"/>
      <c r="B106" s="327" t="s">
        <v>249</v>
      </c>
      <c r="C106" s="330" t="s">
        <v>431</v>
      </c>
      <c r="D106" s="322" t="s">
        <v>61</v>
      </c>
      <c r="E106" s="322">
        <v>12</v>
      </c>
      <c r="F106" s="242"/>
      <c r="G106" s="123">
        <f t="shared" si="9"/>
        <v>0</v>
      </c>
      <c r="I106" s="12"/>
      <c r="J106" s="12"/>
      <c r="K106" s="15"/>
      <c r="L106" s="15"/>
    </row>
    <row r="107" spans="1:12" x14ac:dyDescent="0.2">
      <c r="A107" s="322"/>
      <c r="B107" s="327" t="s">
        <v>250</v>
      </c>
      <c r="C107" s="329" t="s">
        <v>318</v>
      </c>
      <c r="D107" s="322" t="s">
        <v>61</v>
      </c>
      <c r="E107" s="322">
        <v>1</v>
      </c>
      <c r="F107" s="242"/>
      <c r="G107" s="123">
        <f t="shared" si="9"/>
        <v>0</v>
      </c>
      <c r="I107" s="15"/>
      <c r="J107" s="15"/>
      <c r="K107" s="15"/>
      <c r="L107" s="15"/>
    </row>
    <row r="108" spans="1:12" x14ac:dyDescent="0.2">
      <c r="A108" s="322"/>
      <c r="B108" s="327" t="s">
        <v>251</v>
      </c>
      <c r="C108" s="329" t="s">
        <v>319</v>
      </c>
      <c r="D108" s="322" t="s">
        <v>61</v>
      </c>
      <c r="E108" s="322">
        <v>1</v>
      </c>
      <c r="F108" s="242"/>
      <c r="G108" s="123">
        <f t="shared" si="9"/>
        <v>0</v>
      </c>
      <c r="I108" s="15"/>
      <c r="J108" s="15"/>
      <c r="K108" s="15"/>
      <c r="L108" s="15"/>
    </row>
    <row r="109" spans="1:12" x14ac:dyDescent="0.2">
      <c r="A109" s="322"/>
      <c r="B109" s="327" t="s">
        <v>252</v>
      </c>
      <c r="C109" s="329" t="s">
        <v>320</v>
      </c>
      <c r="D109" s="322" t="s">
        <v>61</v>
      </c>
      <c r="E109" s="322">
        <v>4</v>
      </c>
      <c r="F109" s="242"/>
      <c r="G109" s="123">
        <f t="shared" si="9"/>
        <v>0</v>
      </c>
      <c r="I109" s="15"/>
      <c r="J109" s="15"/>
      <c r="K109" s="15"/>
      <c r="L109" s="15"/>
    </row>
    <row r="110" spans="1:12" x14ac:dyDescent="0.2">
      <c r="A110" s="322"/>
      <c r="B110" s="327" t="s">
        <v>253</v>
      </c>
      <c r="C110" s="329" t="s">
        <v>321</v>
      </c>
      <c r="D110" s="322" t="s">
        <v>61</v>
      </c>
      <c r="E110" s="322">
        <v>10</v>
      </c>
      <c r="F110" s="242"/>
      <c r="G110" s="123">
        <f t="shared" si="9"/>
        <v>0</v>
      </c>
      <c r="I110" s="15"/>
      <c r="J110" s="15"/>
      <c r="K110" s="15"/>
      <c r="L110" s="15"/>
    </row>
    <row r="111" spans="1:12" x14ac:dyDescent="0.2">
      <c r="A111" s="322"/>
      <c r="B111" s="327" t="s">
        <v>254</v>
      </c>
      <c r="C111" s="329" t="s">
        <v>322</v>
      </c>
      <c r="D111" s="322" t="s">
        <v>61</v>
      </c>
      <c r="E111" s="322">
        <v>12</v>
      </c>
      <c r="F111" s="242"/>
      <c r="G111" s="123">
        <f t="shared" si="9"/>
        <v>0</v>
      </c>
      <c r="I111" s="15"/>
      <c r="J111" s="15"/>
      <c r="K111" s="15"/>
      <c r="L111" s="15"/>
    </row>
    <row r="112" spans="1:12" x14ac:dyDescent="0.2">
      <c r="A112" s="322"/>
      <c r="B112" s="327" t="s">
        <v>255</v>
      </c>
      <c r="C112" s="329" t="s">
        <v>323</v>
      </c>
      <c r="D112" s="322" t="s">
        <v>61</v>
      </c>
      <c r="E112" s="322">
        <v>20</v>
      </c>
      <c r="F112" s="242"/>
      <c r="G112" s="123">
        <f t="shared" si="9"/>
        <v>0</v>
      </c>
      <c r="I112" s="15"/>
      <c r="J112" s="15"/>
      <c r="K112" s="15"/>
      <c r="L112" s="15"/>
    </row>
    <row r="113" spans="1:12" x14ac:dyDescent="0.2">
      <c r="A113" s="322"/>
      <c r="B113" s="327" t="s">
        <v>256</v>
      </c>
      <c r="C113" s="329" t="s">
        <v>324</v>
      </c>
      <c r="D113" s="322" t="s">
        <v>61</v>
      </c>
      <c r="E113" s="322">
        <v>3</v>
      </c>
      <c r="F113" s="242"/>
      <c r="G113" s="123">
        <f t="shared" si="9"/>
        <v>0</v>
      </c>
      <c r="I113" s="15"/>
      <c r="J113" s="15"/>
      <c r="K113" s="15"/>
      <c r="L113" s="15"/>
    </row>
    <row r="114" spans="1:12" x14ac:dyDescent="0.2">
      <c r="A114" s="322"/>
      <c r="B114" s="327" t="s">
        <v>257</v>
      </c>
      <c r="C114" s="329" t="s">
        <v>325</v>
      </c>
      <c r="D114" s="322" t="s">
        <v>61</v>
      </c>
      <c r="E114" s="322">
        <v>5</v>
      </c>
      <c r="F114" s="242"/>
      <c r="G114" s="123">
        <f t="shared" si="9"/>
        <v>0</v>
      </c>
      <c r="I114" s="15"/>
      <c r="J114" s="15"/>
      <c r="K114" s="15"/>
      <c r="L114" s="15"/>
    </row>
    <row r="115" spans="1:12" x14ac:dyDescent="0.2">
      <c r="A115" s="322"/>
      <c r="B115" s="327" t="s">
        <v>258</v>
      </c>
      <c r="C115" s="329" t="s">
        <v>326</v>
      </c>
      <c r="D115" s="322" t="s">
        <v>61</v>
      </c>
      <c r="E115" s="322">
        <v>2</v>
      </c>
      <c r="F115" s="242"/>
      <c r="G115" s="123">
        <f t="shared" si="9"/>
        <v>0</v>
      </c>
      <c r="I115" s="15"/>
      <c r="J115" s="15"/>
      <c r="K115" s="15"/>
      <c r="L115" s="15"/>
    </row>
    <row r="116" spans="1:12" x14ac:dyDescent="0.2">
      <c r="A116" s="322"/>
      <c r="B116" s="327" t="s">
        <v>259</v>
      </c>
      <c r="C116" s="329" t="s">
        <v>327</v>
      </c>
      <c r="D116" s="322" t="s">
        <v>61</v>
      </c>
      <c r="E116" s="322">
        <v>1</v>
      </c>
      <c r="F116" s="242"/>
      <c r="G116" s="123">
        <f t="shared" si="9"/>
        <v>0</v>
      </c>
      <c r="I116" s="15"/>
      <c r="J116" s="15"/>
      <c r="K116" s="15"/>
      <c r="L116" s="15"/>
    </row>
    <row r="117" spans="1:12" x14ac:dyDescent="0.2">
      <c r="A117" s="322"/>
      <c r="B117" s="327" t="s">
        <v>260</v>
      </c>
      <c r="C117" s="329" t="s">
        <v>328</v>
      </c>
      <c r="D117" s="322" t="s">
        <v>61</v>
      </c>
      <c r="E117" s="322">
        <v>5</v>
      </c>
      <c r="F117" s="242"/>
      <c r="G117" s="123">
        <f t="shared" si="9"/>
        <v>0</v>
      </c>
      <c r="I117" s="15"/>
      <c r="J117" s="15"/>
      <c r="K117" s="15"/>
      <c r="L117" s="15"/>
    </row>
    <row r="118" spans="1:12" x14ac:dyDescent="0.2">
      <c r="A118" s="322"/>
      <c r="B118" s="327" t="s">
        <v>261</v>
      </c>
      <c r="C118" s="329" t="s">
        <v>329</v>
      </c>
      <c r="D118" s="322" t="s">
        <v>61</v>
      </c>
      <c r="E118" s="322">
        <v>12</v>
      </c>
      <c r="F118" s="242"/>
      <c r="G118" s="123">
        <f t="shared" si="9"/>
        <v>0</v>
      </c>
      <c r="I118" s="15"/>
      <c r="J118" s="15"/>
      <c r="K118" s="15"/>
      <c r="L118" s="15"/>
    </row>
    <row r="119" spans="1:12" x14ac:dyDescent="0.2">
      <c r="A119" s="322"/>
      <c r="B119" s="327" t="s">
        <v>262</v>
      </c>
      <c r="C119" s="329" t="s">
        <v>330</v>
      </c>
      <c r="D119" s="322" t="s">
        <v>61</v>
      </c>
      <c r="E119" s="322">
        <v>3</v>
      </c>
      <c r="F119" s="242"/>
      <c r="G119" s="123">
        <f t="shared" si="9"/>
        <v>0</v>
      </c>
      <c r="I119" s="15"/>
      <c r="J119" s="15"/>
      <c r="K119" s="15"/>
      <c r="L119" s="15"/>
    </row>
    <row r="120" spans="1:12" x14ac:dyDescent="0.2">
      <c r="A120" s="322"/>
      <c r="B120" s="327" t="s">
        <v>263</v>
      </c>
      <c r="C120" s="329" t="s">
        <v>331</v>
      </c>
      <c r="D120" s="322" t="s">
        <v>61</v>
      </c>
      <c r="E120" s="322">
        <v>12</v>
      </c>
      <c r="F120" s="242"/>
      <c r="G120" s="123">
        <f t="shared" si="9"/>
        <v>0</v>
      </c>
      <c r="I120" s="15"/>
      <c r="J120" s="15"/>
      <c r="K120" s="15"/>
      <c r="L120" s="15"/>
    </row>
    <row r="121" spans="1:12" x14ac:dyDescent="0.2">
      <c r="A121" s="322"/>
      <c r="B121" s="327" t="s">
        <v>264</v>
      </c>
      <c r="C121" s="329" t="s">
        <v>332</v>
      </c>
      <c r="D121" s="322" t="s">
        <v>61</v>
      </c>
      <c r="E121" s="322">
        <v>4</v>
      </c>
      <c r="F121" s="242"/>
      <c r="G121" s="123">
        <f t="shared" si="9"/>
        <v>0</v>
      </c>
      <c r="I121" s="15"/>
      <c r="J121" s="15"/>
      <c r="K121" s="15"/>
      <c r="L121" s="15"/>
    </row>
    <row r="122" spans="1:12" x14ac:dyDescent="0.2">
      <c r="A122" s="322"/>
      <c r="B122" s="327" t="s">
        <v>265</v>
      </c>
      <c r="C122" s="329" t="s">
        <v>333</v>
      </c>
      <c r="D122" s="322" t="s">
        <v>61</v>
      </c>
      <c r="E122" s="322">
        <v>2</v>
      </c>
      <c r="F122" s="242"/>
      <c r="G122" s="123">
        <f t="shared" si="9"/>
        <v>0</v>
      </c>
      <c r="I122" s="15"/>
      <c r="J122" s="15"/>
      <c r="K122" s="15"/>
      <c r="L122" s="15"/>
    </row>
    <row r="123" spans="1:12" x14ac:dyDescent="0.2">
      <c r="A123" s="322"/>
      <c r="B123" s="327" t="s">
        <v>266</v>
      </c>
      <c r="C123" s="329" t="s">
        <v>334</v>
      </c>
      <c r="D123" s="322" t="s">
        <v>61</v>
      </c>
      <c r="E123" s="322">
        <v>2</v>
      </c>
      <c r="F123" s="242"/>
      <c r="G123" s="123">
        <f t="shared" si="9"/>
        <v>0</v>
      </c>
      <c r="I123" s="15"/>
      <c r="J123" s="15"/>
      <c r="K123" s="15"/>
      <c r="L123" s="15"/>
    </row>
    <row r="124" spans="1:12" x14ac:dyDescent="0.2">
      <c r="A124" s="322"/>
      <c r="B124" s="327" t="s">
        <v>267</v>
      </c>
      <c r="C124" s="329" t="s">
        <v>335</v>
      </c>
      <c r="D124" s="322" t="s">
        <v>61</v>
      </c>
      <c r="E124" s="322">
        <v>1</v>
      </c>
      <c r="F124" s="242"/>
      <c r="G124" s="123">
        <f t="shared" si="9"/>
        <v>0</v>
      </c>
      <c r="I124" s="15"/>
      <c r="J124" s="15"/>
      <c r="K124" s="15"/>
      <c r="L124" s="15"/>
    </row>
    <row r="125" spans="1:12" x14ac:dyDescent="0.2">
      <c r="A125" s="322"/>
      <c r="B125" s="327" t="s">
        <v>268</v>
      </c>
      <c r="C125" s="329" t="s">
        <v>336</v>
      </c>
      <c r="D125" s="322" t="s">
        <v>61</v>
      </c>
      <c r="E125" s="322">
        <v>1</v>
      </c>
      <c r="F125" s="242"/>
      <c r="G125" s="123">
        <f t="shared" si="9"/>
        <v>0</v>
      </c>
      <c r="I125" s="15"/>
      <c r="J125" s="15"/>
      <c r="K125" s="15"/>
      <c r="L125" s="15"/>
    </row>
    <row r="126" spans="1:12" x14ac:dyDescent="0.2">
      <c r="A126" s="322"/>
      <c r="B126" s="327" t="s">
        <v>269</v>
      </c>
      <c r="C126" s="329" t="s">
        <v>337</v>
      </c>
      <c r="D126" s="322" t="s">
        <v>61</v>
      </c>
      <c r="E126" s="322">
        <v>1</v>
      </c>
      <c r="F126" s="242"/>
      <c r="G126" s="123">
        <f t="shared" si="9"/>
        <v>0</v>
      </c>
      <c r="I126" s="15"/>
      <c r="J126" s="15"/>
      <c r="K126" s="15"/>
      <c r="L126" s="15"/>
    </row>
    <row r="127" spans="1:12" x14ac:dyDescent="0.2">
      <c r="A127" s="322"/>
      <c r="B127" s="327" t="s">
        <v>270</v>
      </c>
      <c r="C127" s="329" t="s">
        <v>338</v>
      </c>
      <c r="D127" s="322" t="s">
        <v>61</v>
      </c>
      <c r="E127" s="322">
        <v>2</v>
      </c>
      <c r="F127" s="242"/>
      <c r="G127" s="123">
        <f t="shared" si="9"/>
        <v>0</v>
      </c>
      <c r="I127" s="15"/>
      <c r="J127" s="15"/>
      <c r="K127" s="15"/>
      <c r="L127" s="15"/>
    </row>
    <row r="128" spans="1:12" x14ac:dyDescent="0.2">
      <c r="A128" s="322"/>
      <c r="B128" s="327" t="s">
        <v>271</v>
      </c>
      <c r="C128" s="329" t="s">
        <v>339</v>
      </c>
      <c r="D128" s="322" t="s">
        <v>61</v>
      </c>
      <c r="E128" s="322">
        <v>2</v>
      </c>
      <c r="F128" s="242"/>
      <c r="G128" s="123">
        <f t="shared" si="9"/>
        <v>0</v>
      </c>
      <c r="I128" s="15"/>
      <c r="J128" s="15"/>
      <c r="K128" s="15"/>
      <c r="L128" s="15"/>
    </row>
    <row r="129" spans="1:12" x14ac:dyDescent="0.2">
      <c r="A129" s="322"/>
      <c r="B129" s="327" t="s">
        <v>272</v>
      </c>
      <c r="C129" s="324" t="s">
        <v>340</v>
      </c>
      <c r="D129" s="322" t="s">
        <v>61</v>
      </c>
      <c r="E129" s="322">
        <v>2</v>
      </c>
      <c r="F129" s="242"/>
      <c r="G129" s="123">
        <f t="shared" si="9"/>
        <v>0</v>
      </c>
      <c r="I129" s="15"/>
      <c r="J129" s="15"/>
      <c r="K129" s="15"/>
      <c r="L129" s="15"/>
    </row>
    <row r="130" spans="1:12" x14ac:dyDescent="0.2">
      <c r="A130" s="322"/>
      <c r="B130" s="327" t="s">
        <v>274</v>
      </c>
      <c r="C130" s="331" t="s">
        <v>273</v>
      </c>
      <c r="D130" s="322"/>
      <c r="E130" s="322"/>
      <c r="F130" s="122"/>
      <c r="G130" s="123"/>
      <c r="I130" s="15"/>
      <c r="J130" s="15"/>
      <c r="K130" s="15"/>
      <c r="L130" s="15"/>
    </row>
    <row r="131" spans="1:12" x14ac:dyDescent="0.2">
      <c r="A131" s="322"/>
      <c r="B131" s="327" t="s">
        <v>275</v>
      </c>
      <c r="C131" s="329" t="s">
        <v>341</v>
      </c>
      <c r="D131" s="325" t="s">
        <v>189</v>
      </c>
      <c r="E131" s="322"/>
      <c r="F131" s="122"/>
      <c r="G131" s="123">
        <v>65000</v>
      </c>
      <c r="I131" s="15"/>
      <c r="J131" s="15"/>
      <c r="K131" s="15"/>
      <c r="L131" s="15"/>
    </row>
    <row r="132" spans="1:12" x14ac:dyDescent="0.2">
      <c r="A132" s="322"/>
      <c r="B132" s="327" t="s">
        <v>276</v>
      </c>
      <c r="C132" s="329" t="s">
        <v>342</v>
      </c>
      <c r="D132" s="325" t="s">
        <v>51</v>
      </c>
      <c r="E132" s="124">
        <f>G131</f>
        <v>65000</v>
      </c>
      <c r="F132" s="125"/>
      <c r="G132" s="123">
        <f>E132*F132</f>
        <v>0</v>
      </c>
      <c r="I132" s="15"/>
      <c r="J132" s="15"/>
      <c r="K132" s="15"/>
      <c r="L132" s="15"/>
    </row>
    <row r="133" spans="1:12" x14ac:dyDescent="0.2">
      <c r="A133" s="322"/>
      <c r="B133" s="327" t="s">
        <v>277</v>
      </c>
      <c r="C133" s="329" t="s">
        <v>343</v>
      </c>
      <c r="D133" s="325" t="s">
        <v>189</v>
      </c>
      <c r="E133" s="322"/>
      <c r="F133" s="122"/>
      <c r="G133" s="123">
        <v>30000</v>
      </c>
      <c r="I133" s="15"/>
      <c r="J133" s="15"/>
      <c r="K133" s="15"/>
      <c r="L133" s="15"/>
    </row>
    <row r="134" spans="1:12" x14ac:dyDescent="0.2">
      <c r="A134" s="322"/>
      <c r="B134" s="327" t="s">
        <v>278</v>
      </c>
      <c r="C134" s="329" t="s">
        <v>344</v>
      </c>
      <c r="D134" s="325" t="s">
        <v>51</v>
      </c>
      <c r="E134" s="124">
        <f>G133</f>
        <v>30000</v>
      </c>
      <c r="F134" s="125"/>
      <c r="G134" s="123">
        <f>E134*F134</f>
        <v>0</v>
      </c>
      <c r="I134" s="15"/>
      <c r="J134" s="15"/>
      <c r="K134" s="15"/>
      <c r="L134" s="15"/>
    </row>
    <row r="135" spans="1:12" ht="36" x14ac:dyDescent="0.2">
      <c r="A135" s="322"/>
      <c r="B135" s="327" t="s">
        <v>279</v>
      </c>
      <c r="C135" s="329" t="s">
        <v>345</v>
      </c>
      <c r="D135" s="325" t="s">
        <v>189</v>
      </c>
      <c r="E135" s="322"/>
      <c r="F135" s="122"/>
      <c r="G135" s="123">
        <v>25000</v>
      </c>
      <c r="I135" s="15"/>
      <c r="J135" s="15"/>
      <c r="K135" s="15"/>
      <c r="L135" s="15"/>
    </row>
    <row r="136" spans="1:12" x14ac:dyDescent="0.2">
      <c r="A136" s="322"/>
      <c r="B136" s="327" t="s">
        <v>280</v>
      </c>
      <c r="C136" s="329" t="s">
        <v>346</v>
      </c>
      <c r="D136" s="325" t="s">
        <v>51</v>
      </c>
      <c r="E136" s="124">
        <f>G135</f>
        <v>25000</v>
      </c>
      <c r="F136" s="125"/>
      <c r="G136" s="123">
        <f>E136*F136</f>
        <v>0</v>
      </c>
      <c r="I136" s="15"/>
      <c r="J136" s="15"/>
      <c r="K136" s="15"/>
      <c r="L136" s="15"/>
    </row>
    <row r="137" spans="1:12" ht="36" x14ac:dyDescent="0.2">
      <c r="A137" s="322"/>
      <c r="B137" s="327" t="s">
        <v>281</v>
      </c>
      <c r="C137" s="329" t="s">
        <v>347</v>
      </c>
      <c r="D137" s="325" t="s">
        <v>189</v>
      </c>
      <c r="E137" s="322"/>
      <c r="F137" s="122"/>
      <c r="G137" s="123">
        <v>20000</v>
      </c>
      <c r="I137" s="15"/>
      <c r="J137" s="15"/>
      <c r="K137" s="15"/>
      <c r="L137" s="15"/>
    </row>
    <row r="138" spans="1:12" x14ac:dyDescent="0.2">
      <c r="A138" s="322"/>
      <c r="B138" s="327" t="s">
        <v>282</v>
      </c>
      <c r="C138" s="329" t="s">
        <v>348</v>
      </c>
      <c r="D138" s="325" t="s">
        <v>51</v>
      </c>
      <c r="E138" s="124">
        <v>20000</v>
      </c>
      <c r="F138" s="125"/>
      <c r="G138" s="123">
        <f>E138*F138</f>
        <v>0</v>
      </c>
      <c r="I138" s="15"/>
      <c r="J138" s="15"/>
      <c r="K138" s="15"/>
      <c r="L138" s="15"/>
    </row>
    <row r="139" spans="1:12" ht="24" x14ac:dyDescent="0.2">
      <c r="A139" s="322"/>
      <c r="B139" s="327" t="s">
        <v>283</v>
      </c>
      <c r="C139" s="329" t="s">
        <v>349</v>
      </c>
      <c r="D139" s="325" t="s">
        <v>189</v>
      </c>
      <c r="E139" s="322"/>
      <c r="F139" s="122"/>
      <c r="G139" s="123">
        <v>50000</v>
      </c>
      <c r="I139" s="15"/>
      <c r="J139" s="15"/>
      <c r="K139" s="15"/>
      <c r="L139" s="15"/>
    </row>
    <row r="140" spans="1:12" x14ac:dyDescent="0.2">
      <c r="A140" s="322"/>
      <c r="B140" s="327" t="s">
        <v>284</v>
      </c>
      <c r="C140" s="329" t="s">
        <v>350</v>
      </c>
      <c r="D140" s="325" t="s">
        <v>51</v>
      </c>
      <c r="E140" s="124">
        <f>G139</f>
        <v>50000</v>
      </c>
      <c r="F140" s="125"/>
      <c r="G140" s="123">
        <f>E140*F140</f>
        <v>0</v>
      </c>
      <c r="I140" s="15"/>
      <c r="J140" s="15"/>
      <c r="K140" s="15"/>
      <c r="L140" s="15"/>
    </row>
    <row r="141" spans="1:12" x14ac:dyDescent="0.2">
      <c r="A141" s="322"/>
      <c r="B141" s="327" t="s">
        <v>286</v>
      </c>
      <c r="C141" s="328" t="s">
        <v>285</v>
      </c>
      <c r="D141" s="322"/>
      <c r="E141" s="322"/>
      <c r="F141" s="122"/>
      <c r="G141" s="123"/>
      <c r="I141" s="15"/>
      <c r="J141" s="15"/>
      <c r="K141" s="15"/>
      <c r="L141" s="15"/>
    </row>
    <row r="142" spans="1:12" x14ac:dyDescent="0.2">
      <c r="A142" s="322"/>
      <c r="B142" s="332" t="s">
        <v>287</v>
      </c>
      <c r="C142" s="329" t="s">
        <v>351</v>
      </c>
      <c r="D142" s="322" t="s">
        <v>20</v>
      </c>
      <c r="E142" s="322" t="s">
        <v>998</v>
      </c>
      <c r="F142" s="124" t="s">
        <v>406</v>
      </c>
      <c r="G142" s="862"/>
      <c r="I142" s="15"/>
      <c r="J142" s="15"/>
      <c r="K142" s="15"/>
      <c r="L142" s="15"/>
    </row>
    <row r="143" spans="1:12" x14ac:dyDescent="0.2">
      <c r="A143" s="322"/>
      <c r="B143" s="332" t="s">
        <v>288</v>
      </c>
      <c r="C143" s="324" t="s">
        <v>352</v>
      </c>
      <c r="D143" s="333" t="s">
        <v>14</v>
      </c>
      <c r="E143" s="322">
        <v>18</v>
      </c>
      <c r="F143" s="242"/>
      <c r="G143" s="123">
        <f>E143*F143</f>
        <v>0</v>
      </c>
      <c r="I143" s="15"/>
      <c r="J143" s="15"/>
      <c r="K143" s="15"/>
      <c r="L143" s="15"/>
    </row>
    <row r="144" spans="1:12" x14ac:dyDescent="0.2">
      <c r="A144" s="322"/>
      <c r="B144" s="327" t="s">
        <v>290</v>
      </c>
      <c r="C144" s="328" t="s">
        <v>289</v>
      </c>
      <c r="D144" s="322"/>
      <c r="E144" s="322"/>
      <c r="F144" s="122"/>
      <c r="G144" s="123"/>
      <c r="I144" s="15"/>
      <c r="J144" s="15"/>
      <c r="K144" s="15"/>
      <c r="L144" s="15"/>
    </row>
    <row r="145" spans="1:12" ht="24" x14ac:dyDescent="0.2">
      <c r="A145" s="322"/>
      <c r="B145" s="327" t="s">
        <v>291</v>
      </c>
      <c r="C145" s="330" t="s">
        <v>432</v>
      </c>
      <c r="D145" s="333" t="s">
        <v>353</v>
      </c>
      <c r="E145" s="322">
        <v>30</v>
      </c>
      <c r="F145" s="242"/>
      <c r="G145" s="123">
        <f>E145*F145</f>
        <v>0</v>
      </c>
      <c r="H145" s="5" t="s">
        <v>194</v>
      </c>
      <c r="I145" s="15"/>
      <c r="J145" s="15"/>
      <c r="K145" s="15"/>
      <c r="L145" s="15"/>
    </row>
    <row r="146" spans="1:12" x14ac:dyDescent="0.2">
      <c r="A146" s="322"/>
      <c r="B146" s="327" t="s">
        <v>292</v>
      </c>
      <c r="C146" s="324" t="s">
        <v>354</v>
      </c>
      <c r="D146" s="334" t="s">
        <v>40</v>
      </c>
      <c r="E146" s="322">
        <v>1000</v>
      </c>
      <c r="F146" s="242"/>
      <c r="G146" s="123">
        <f>E146*F146</f>
        <v>0</v>
      </c>
      <c r="I146" s="15"/>
      <c r="J146" s="15"/>
      <c r="K146" s="15"/>
      <c r="L146" s="15"/>
    </row>
    <row r="147" spans="1:12" x14ac:dyDescent="0.2">
      <c r="A147" s="322"/>
      <c r="B147" s="327" t="s">
        <v>294</v>
      </c>
      <c r="C147" s="335" t="s">
        <v>293</v>
      </c>
      <c r="D147" s="322"/>
      <c r="E147" s="322"/>
      <c r="F147" s="122"/>
      <c r="G147" s="123"/>
      <c r="I147" s="15"/>
      <c r="J147" s="15"/>
      <c r="K147" s="15"/>
      <c r="L147" s="15"/>
    </row>
    <row r="148" spans="1:12" ht="24" x14ac:dyDescent="0.2">
      <c r="A148" s="322"/>
      <c r="B148" s="327" t="s">
        <v>295</v>
      </c>
      <c r="C148" s="336" t="s">
        <v>355</v>
      </c>
      <c r="D148" s="322" t="s">
        <v>20</v>
      </c>
      <c r="E148" s="322" t="s">
        <v>998</v>
      </c>
      <c r="F148" s="124" t="s">
        <v>406</v>
      </c>
      <c r="G148" s="862"/>
      <c r="I148" s="15"/>
      <c r="J148" s="15"/>
      <c r="K148" s="15"/>
      <c r="L148" s="15"/>
    </row>
    <row r="149" spans="1:12" ht="24" x14ac:dyDescent="0.2">
      <c r="A149" s="322"/>
      <c r="B149" s="327" t="s">
        <v>296</v>
      </c>
      <c r="C149" s="336" t="s">
        <v>356</v>
      </c>
      <c r="D149" s="333" t="s">
        <v>14</v>
      </c>
      <c r="E149" s="322">
        <v>18</v>
      </c>
      <c r="F149" s="242"/>
      <c r="G149" s="123">
        <f>E149*F149</f>
        <v>0</v>
      </c>
      <c r="I149" s="15"/>
      <c r="J149" s="15"/>
      <c r="K149" s="15"/>
      <c r="L149" s="15"/>
    </row>
    <row r="150" spans="1:12" x14ac:dyDescent="0.2">
      <c r="A150" s="337"/>
      <c r="B150" s="338"/>
      <c r="C150" s="339"/>
      <c r="D150" s="337"/>
      <c r="E150" s="340"/>
      <c r="F150" s="126"/>
      <c r="G150" s="779"/>
      <c r="H150" s="12"/>
      <c r="I150" s="12"/>
      <c r="J150" s="12"/>
      <c r="K150" s="15"/>
      <c r="L150" s="15"/>
    </row>
    <row r="151" spans="1:12" x14ac:dyDescent="0.2">
      <c r="A151" s="313"/>
      <c r="B151" s="314" t="s">
        <v>111</v>
      </c>
      <c r="C151" s="341" t="s">
        <v>115</v>
      </c>
      <c r="D151" s="316"/>
      <c r="E151" s="316"/>
      <c r="F151" s="127"/>
      <c r="G151" s="780">
        <f>SUM(G81:G150)</f>
        <v>1190000</v>
      </c>
      <c r="H151" s="15"/>
      <c r="I151" s="15"/>
      <c r="J151" s="15"/>
      <c r="K151" s="15"/>
      <c r="L151" s="15"/>
    </row>
    <row r="152" spans="1:12" x14ac:dyDescent="0.2">
      <c r="A152" s="266"/>
      <c r="B152" s="291" t="s">
        <v>112</v>
      </c>
      <c r="C152" s="292" t="s">
        <v>121</v>
      </c>
      <c r="D152" s="293"/>
      <c r="E152" s="342"/>
      <c r="F152" s="243"/>
      <c r="G152" s="114"/>
      <c r="H152" s="39" t="s">
        <v>192</v>
      </c>
      <c r="J152" s="15"/>
      <c r="K152" s="15"/>
      <c r="L152" s="15"/>
    </row>
    <row r="153" spans="1:12" x14ac:dyDescent="0.2">
      <c r="A153" s="269"/>
      <c r="B153" s="343" t="s">
        <v>358</v>
      </c>
      <c r="C153" s="344" t="s">
        <v>357</v>
      </c>
      <c r="D153" s="269"/>
      <c r="E153" s="345"/>
      <c r="F153" s="244"/>
      <c r="G153" s="115"/>
      <c r="J153" s="15"/>
      <c r="K153" s="15"/>
      <c r="L153" s="15"/>
    </row>
    <row r="154" spans="1:12" x14ac:dyDescent="0.2">
      <c r="A154" s="270"/>
      <c r="B154" s="275" t="s">
        <v>359</v>
      </c>
      <c r="C154" s="276" t="s">
        <v>357</v>
      </c>
      <c r="D154" s="346" t="s">
        <v>14</v>
      </c>
      <c r="E154" s="270">
        <v>15</v>
      </c>
      <c r="F154" s="118"/>
      <c r="G154" s="116">
        <f>E154*F154</f>
        <v>0</v>
      </c>
      <c r="J154" s="15"/>
      <c r="K154" s="15"/>
      <c r="L154" s="15"/>
    </row>
    <row r="155" spans="1:12" x14ac:dyDescent="0.2">
      <c r="A155" s="270"/>
      <c r="B155" s="275" t="s">
        <v>360</v>
      </c>
      <c r="C155" s="280" t="s">
        <v>362</v>
      </c>
      <c r="D155" s="346" t="s">
        <v>14</v>
      </c>
      <c r="E155" s="270">
        <v>15</v>
      </c>
      <c r="F155" s="118"/>
      <c r="G155" s="116">
        <f>E155*F155</f>
        <v>0</v>
      </c>
      <c r="H155" s="54"/>
      <c r="J155" s="15"/>
      <c r="K155" s="15"/>
      <c r="L155" s="15"/>
    </row>
    <row r="156" spans="1:12" x14ac:dyDescent="0.2">
      <c r="A156" s="270"/>
      <c r="B156" s="275" t="s">
        <v>361</v>
      </c>
      <c r="C156" s="280" t="s">
        <v>363</v>
      </c>
      <c r="D156" s="346" t="s">
        <v>14</v>
      </c>
      <c r="E156" s="270">
        <v>15</v>
      </c>
      <c r="F156" s="118"/>
      <c r="G156" s="116">
        <f>E156*F156</f>
        <v>0</v>
      </c>
      <c r="J156" s="15"/>
      <c r="K156" s="15"/>
      <c r="L156" s="15"/>
    </row>
    <row r="157" spans="1:12" x14ac:dyDescent="0.2">
      <c r="A157" s="270"/>
      <c r="B157" s="271" t="s">
        <v>364</v>
      </c>
      <c r="C157" s="280" t="s">
        <v>365</v>
      </c>
      <c r="D157" s="346"/>
      <c r="E157" s="270"/>
      <c r="F157" s="118"/>
      <c r="G157" s="116"/>
      <c r="I157" s="39" t="s">
        <v>415</v>
      </c>
      <c r="J157" s="15"/>
      <c r="K157" s="15"/>
      <c r="L157" s="15"/>
    </row>
    <row r="158" spans="1:12" x14ac:dyDescent="0.2">
      <c r="A158" s="270"/>
      <c r="B158" s="275" t="s">
        <v>366</v>
      </c>
      <c r="C158" s="276" t="s">
        <v>367</v>
      </c>
      <c r="D158" s="347"/>
      <c r="E158" s="270"/>
      <c r="F158" s="118"/>
      <c r="G158" s="116"/>
      <c r="J158" s="15"/>
      <c r="K158" s="15"/>
      <c r="L158" s="15"/>
    </row>
    <row r="159" spans="1:12" x14ac:dyDescent="0.2">
      <c r="A159" s="270"/>
      <c r="B159" s="275" t="s">
        <v>368</v>
      </c>
      <c r="C159" s="286" t="s">
        <v>412</v>
      </c>
      <c r="D159" s="347" t="s">
        <v>61</v>
      </c>
      <c r="E159" s="270">
        <v>1500</v>
      </c>
      <c r="F159" s="118"/>
      <c r="G159" s="116">
        <f>E159*F159</f>
        <v>0</v>
      </c>
      <c r="H159" s="5" t="s">
        <v>194</v>
      </c>
      <c r="I159" s="39" t="s">
        <v>416</v>
      </c>
      <c r="J159" s="15"/>
      <c r="K159" s="15"/>
      <c r="L159" s="15"/>
    </row>
    <row r="160" spans="1:12" x14ac:dyDescent="0.2">
      <c r="A160" s="270"/>
      <c r="B160" s="275" t="s">
        <v>369</v>
      </c>
      <c r="C160" s="286" t="s">
        <v>413</v>
      </c>
      <c r="D160" s="347" t="s">
        <v>61</v>
      </c>
      <c r="E160" s="270">
        <v>1500</v>
      </c>
      <c r="F160" s="118"/>
      <c r="G160" s="116">
        <f>E160*F160</f>
        <v>0</v>
      </c>
      <c r="H160" s="5" t="s">
        <v>194</v>
      </c>
      <c r="J160" s="15"/>
      <c r="K160" s="15"/>
      <c r="L160" s="15"/>
    </row>
    <row r="161" spans="1:12" ht="24" x14ac:dyDescent="0.2">
      <c r="A161" s="270"/>
      <c r="B161" s="275" t="s">
        <v>1046</v>
      </c>
      <c r="C161" s="286" t="s">
        <v>1047</v>
      </c>
      <c r="D161" s="347" t="s">
        <v>61</v>
      </c>
      <c r="E161" s="270">
        <v>800</v>
      </c>
      <c r="F161" s="118"/>
      <c r="G161" s="116">
        <f t="shared" ref="G161" si="10">E161*F161</f>
        <v>0</v>
      </c>
      <c r="H161" s="5"/>
      <c r="J161" s="15"/>
      <c r="K161" s="15"/>
      <c r="L161" s="15"/>
    </row>
    <row r="162" spans="1:12" x14ac:dyDescent="0.2">
      <c r="A162" s="270"/>
      <c r="B162" s="271" t="s">
        <v>370</v>
      </c>
      <c r="C162" s="276" t="s">
        <v>373</v>
      </c>
      <c r="D162" s="347" t="s">
        <v>61</v>
      </c>
      <c r="E162" s="270">
        <v>100</v>
      </c>
      <c r="F162" s="118"/>
      <c r="G162" s="116">
        <f>E162*F162</f>
        <v>0</v>
      </c>
      <c r="J162" s="15"/>
      <c r="K162" s="15"/>
      <c r="L162" s="15"/>
    </row>
    <row r="163" spans="1:12" x14ac:dyDescent="0.2">
      <c r="A163" s="270"/>
      <c r="B163" s="271" t="s">
        <v>371</v>
      </c>
      <c r="C163" s="276" t="s">
        <v>374</v>
      </c>
      <c r="D163" s="346" t="s">
        <v>404</v>
      </c>
      <c r="E163" s="270">
        <v>3800</v>
      </c>
      <c r="F163" s="118"/>
      <c r="G163" s="116">
        <f>E163*F163</f>
        <v>0</v>
      </c>
      <c r="J163" s="15"/>
      <c r="K163" s="15"/>
      <c r="L163" s="15"/>
    </row>
    <row r="164" spans="1:12" x14ac:dyDescent="0.2">
      <c r="A164" s="270"/>
      <c r="B164" s="271" t="s">
        <v>372</v>
      </c>
      <c r="C164" s="276" t="s">
        <v>375</v>
      </c>
      <c r="D164" s="346" t="s">
        <v>404</v>
      </c>
      <c r="E164" s="270">
        <v>900</v>
      </c>
      <c r="F164" s="118"/>
      <c r="G164" s="116">
        <f>E164*F164</f>
        <v>0</v>
      </c>
      <c r="J164" s="15"/>
      <c r="K164" s="15"/>
      <c r="L164" s="15"/>
    </row>
    <row r="165" spans="1:12" x14ac:dyDescent="0.2">
      <c r="A165" s="270"/>
      <c r="B165" s="271" t="s">
        <v>1119</v>
      </c>
      <c r="C165" s="276" t="s">
        <v>1120</v>
      </c>
      <c r="D165" s="346"/>
      <c r="E165" s="270"/>
      <c r="F165" s="118"/>
      <c r="G165" s="116"/>
      <c r="J165" s="15"/>
      <c r="K165" s="15"/>
      <c r="L165" s="15"/>
    </row>
    <row r="166" spans="1:12" ht="24" x14ac:dyDescent="0.2">
      <c r="A166" s="270"/>
      <c r="B166" s="271" t="s">
        <v>1121</v>
      </c>
      <c r="C166" s="276" t="s">
        <v>1122</v>
      </c>
      <c r="D166" s="346"/>
      <c r="E166" s="270"/>
      <c r="F166" s="118"/>
      <c r="G166" s="116"/>
      <c r="J166" s="15"/>
      <c r="K166" s="15"/>
      <c r="L166" s="15"/>
    </row>
    <row r="167" spans="1:12" x14ac:dyDescent="0.2">
      <c r="A167" s="270"/>
      <c r="B167" s="271" t="s">
        <v>409</v>
      </c>
      <c r="C167" s="276" t="s">
        <v>407</v>
      </c>
      <c r="D167" s="347" t="s">
        <v>61</v>
      </c>
      <c r="E167" s="270">
        <v>20</v>
      </c>
      <c r="F167" s="118"/>
      <c r="G167" s="116">
        <f t="shared" ref="G167:G168" si="11">E167*F167</f>
        <v>0</v>
      </c>
      <c r="J167" s="15"/>
      <c r="K167" s="15"/>
      <c r="L167" s="15"/>
    </row>
    <row r="168" spans="1:12" x14ac:dyDescent="0.2">
      <c r="A168" s="270"/>
      <c r="B168" s="271" t="s">
        <v>408</v>
      </c>
      <c r="C168" s="276" t="s">
        <v>376</v>
      </c>
      <c r="D168" s="347" t="s">
        <v>61</v>
      </c>
      <c r="E168" s="270">
        <v>10</v>
      </c>
      <c r="F168" s="118"/>
      <c r="G168" s="116">
        <f t="shared" si="11"/>
        <v>0</v>
      </c>
      <c r="J168" s="15"/>
      <c r="K168" s="15"/>
      <c r="L168" s="15"/>
    </row>
    <row r="169" spans="1:12" ht="24" x14ac:dyDescent="0.2">
      <c r="A169" s="270"/>
      <c r="B169" s="271" t="s">
        <v>377</v>
      </c>
      <c r="C169" s="286" t="s">
        <v>414</v>
      </c>
      <c r="D169" s="346" t="s">
        <v>14</v>
      </c>
      <c r="E169" s="270">
        <v>15</v>
      </c>
      <c r="F169" s="118"/>
      <c r="G169" s="116">
        <f t="shared" ref="G169:G170" si="12">E169*F169</f>
        <v>0</v>
      </c>
      <c r="J169" s="15"/>
      <c r="K169" s="15"/>
      <c r="L169" s="15"/>
    </row>
    <row r="170" spans="1:12" x14ac:dyDescent="0.2">
      <c r="A170" s="270"/>
      <c r="B170" s="271" t="s">
        <v>378</v>
      </c>
      <c r="C170" s="286" t="s">
        <v>376</v>
      </c>
      <c r="D170" s="346" t="s">
        <v>14</v>
      </c>
      <c r="E170" s="270">
        <v>15</v>
      </c>
      <c r="F170" s="118"/>
      <c r="G170" s="116">
        <f t="shared" si="12"/>
        <v>0</v>
      </c>
      <c r="J170" s="15"/>
      <c r="K170" s="15"/>
      <c r="L170" s="15"/>
    </row>
    <row r="171" spans="1:12" x14ac:dyDescent="0.2">
      <c r="A171" s="270"/>
      <c r="B171" s="271" t="s">
        <v>380</v>
      </c>
      <c r="C171" s="276" t="s">
        <v>379</v>
      </c>
      <c r="D171" s="270" t="s">
        <v>46</v>
      </c>
      <c r="E171" s="270">
        <v>200</v>
      </c>
      <c r="F171" s="118"/>
      <c r="G171" s="116">
        <f t="shared" ref="G171:G173" si="13">E171*F171</f>
        <v>0</v>
      </c>
      <c r="J171" s="15"/>
      <c r="K171" s="15"/>
      <c r="L171" s="15"/>
    </row>
    <row r="172" spans="1:12" x14ac:dyDescent="0.2">
      <c r="A172" s="270"/>
      <c r="B172" s="271" t="s">
        <v>382</v>
      </c>
      <c r="C172" s="283" t="s">
        <v>1096</v>
      </c>
      <c r="D172" s="270" t="s">
        <v>14</v>
      </c>
      <c r="E172" s="270">
        <v>10</v>
      </c>
      <c r="F172" s="118"/>
      <c r="G172" s="116">
        <f t="shared" si="13"/>
        <v>0</v>
      </c>
      <c r="J172" s="15"/>
      <c r="K172" s="15"/>
      <c r="L172" s="15"/>
    </row>
    <row r="173" spans="1:12" x14ac:dyDescent="0.2">
      <c r="A173" s="270"/>
      <c r="B173" s="271" t="s">
        <v>383</v>
      </c>
      <c r="C173" s="279" t="s">
        <v>381</v>
      </c>
      <c r="D173" s="270" t="s">
        <v>14</v>
      </c>
      <c r="E173" s="270">
        <v>10</v>
      </c>
      <c r="F173" s="118"/>
      <c r="G173" s="116">
        <f t="shared" si="13"/>
        <v>0</v>
      </c>
      <c r="J173" s="15"/>
      <c r="K173" s="15"/>
      <c r="L173" s="15"/>
    </row>
    <row r="174" spans="1:12" x14ac:dyDescent="0.2">
      <c r="A174" s="270"/>
      <c r="B174" s="271" t="s">
        <v>979</v>
      </c>
      <c r="C174" s="281" t="s">
        <v>980</v>
      </c>
      <c r="D174" s="270"/>
      <c r="E174" s="270"/>
      <c r="F174" s="118"/>
      <c r="G174" s="116"/>
      <c r="J174" s="15"/>
      <c r="K174" s="15"/>
      <c r="L174" s="15"/>
    </row>
    <row r="175" spans="1:12" ht="24" x14ac:dyDescent="0.2">
      <c r="A175" s="270"/>
      <c r="B175" s="271" t="s">
        <v>981</v>
      </c>
      <c r="C175" s="281" t="s">
        <v>982</v>
      </c>
      <c r="D175" s="270" t="s">
        <v>61</v>
      </c>
      <c r="E175" s="270">
        <v>8</v>
      </c>
      <c r="F175" s="118"/>
      <c r="G175" s="116">
        <f t="shared" ref="G175:G177" si="14">E175*F175</f>
        <v>0</v>
      </c>
      <c r="J175" s="15"/>
      <c r="K175" s="15"/>
      <c r="L175" s="15"/>
    </row>
    <row r="176" spans="1:12" x14ac:dyDescent="0.2">
      <c r="A176" s="270"/>
      <c r="B176" s="271" t="s">
        <v>384</v>
      </c>
      <c r="C176" s="280" t="s">
        <v>387</v>
      </c>
      <c r="D176" s="270" t="s">
        <v>405</v>
      </c>
      <c r="E176" s="270">
        <v>15</v>
      </c>
      <c r="F176" s="118"/>
      <c r="G176" s="116">
        <f t="shared" si="14"/>
        <v>0</v>
      </c>
      <c r="J176" s="15"/>
      <c r="K176" s="15"/>
      <c r="L176" s="15"/>
    </row>
    <row r="177" spans="1:12" x14ac:dyDescent="0.2">
      <c r="A177" s="270"/>
      <c r="B177" s="271" t="s">
        <v>385</v>
      </c>
      <c r="C177" s="280" t="s">
        <v>388</v>
      </c>
      <c r="D177" s="270" t="s">
        <v>14</v>
      </c>
      <c r="E177" s="270">
        <v>15</v>
      </c>
      <c r="F177" s="118"/>
      <c r="G177" s="116">
        <f t="shared" si="14"/>
        <v>0</v>
      </c>
      <c r="J177" s="15"/>
      <c r="K177" s="15"/>
      <c r="L177" s="15"/>
    </row>
    <row r="178" spans="1:12" x14ac:dyDescent="0.2">
      <c r="A178" s="270"/>
      <c r="B178" s="271" t="s">
        <v>386</v>
      </c>
      <c r="C178" s="348" t="s">
        <v>389</v>
      </c>
      <c r="D178" s="270"/>
      <c r="E178" s="270"/>
      <c r="F178" s="118"/>
      <c r="G178" s="116"/>
      <c r="J178" s="15"/>
      <c r="K178" s="15"/>
      <c r="L178" s="15"/>
    </row>
    <row r="179" spans="1:12" ht="24" x14ac:dyDescent="0.2">
      <c r="A179" s="270"/>
      <c r="B179" s="271" t="s">
        <v>390</v>
      </c>
      <c r="C179" s="349" t="s">
        <v>392</v>
      </c>
      <c r="D179" s="270" t="s">
        <v>14</v>
      </c>
      <c r="E179" s="270">
        <v>15</v>
      </c>
      <c r="F179" s="118"/>
      <c r="G179" s="116">
        <f>E179*F179</f>
        <v>0</v>
      </c>
      <c r="J179" s="15"/>
      <c r="K179" s="15"/>
      <c r="L179" s="15"/>
    </row>
    <row r="180" spans="1:12" ht="24" x14ac:dyDescent="0.2">
      <c r="A180" s="270"/>
      <c r="B180" s="271" t="s">
        <v>391</v>
      </c>
      <c r="C180" s="285" t="s">
        <v>393</v>
      </c>
      <c r="D180" s="270" t="s">
        <v>14</v>
      </c>
      <c r="E180" s="270">
        <v>15</v>
      </c>
      <c r="F180" s="118"/>
      <c r="G180" s="116">
        <f>E180*F180</f>
        <v>0</v>
      </c>
      <c r="J180" s="15"/>
      <c r="K180" s="15"/>
      <c r="L180" s="15"/>
    </row>
    <row r="181" spans="1:12" x14ac:dyDescent="0.2">
      <c r="A181" s="270"/>
      <c r="B181" s="271" t="s">
        <v>395</v>
      </c>
      <c r="C181" s="350" t="s">
        <v>394</v>
      </c>
      <c r="D181" s="270"/>
      <c r="E181" s="270"/>
      <c r="F181" s="118"/>
      <c r="G181" s="116"/>
      <c r="J181" s="7"/>
      <c r="K181" s="15"/>
      <c r="L181" s="15"/>
    </row>
    <row r="182" spans="1:12" x14ac:dyDescent="0.2">
      <c r="A182" s="270"/>
      <c r="B182" s="271" t="s">
        <v>396</v>
      </c>
      <c r="C182" s="275" t="s">
        <v>397</v>
      </c>
      <c r="D182" s="270" t="s">
        <v>61</v>
      </c>
      <c r="E182" s="270">
        <v>10</v>
      </c>
      <c r="F182" s="118"/>
      <c r="G182" s="116">
        <f>E182*F182</f>
        <v>0</v>
      </c>
      <c r="J182" s="6"/>
      <c r="K182" s="15"/>
      <c r="L182" s="15"/>
    </row>
    <row r="183" spans="1:12" ht="27" customHeight="1" x14ac:dyDescent="0.2">
      <c r="A183" s="270"/>
      <c r="B183" s="271" t="s">
        <v>399</v>
      </c>
      <c r="C183" s="351" t="s">
        <v>398</v>
      </c>
      <c r="D183" s="270"/>
      <c r="E183" s="270"/>
      <c r="F183" s="118"/>
      <c r="G183" s="116"/>
      <c r="J183" s="12"/>
      <c r="K183" s="15"/>
      <c r="L183" s="15"/>
    </row>
    <row r="184" spans="1:12" x14ac:dyDescent="0.2">
      <c r="A184" s="270"/>
      <c r="B184" s="271" t="s">
        <v>400</v>
      </c>
      <c r="C184" s="274" t="s">
        <v>402</v>
      </c>
      <c r="D184" s="270" t="s">
        <v>49</v>
      </c>
      <c r="E184" s="270"/>
      <c r="F184" s="118"/>
      <c r="G184" s="116">
        <v>150000</v>
      </c>
      <c r="J184" s="12"/>
      <c r="K184" s="15"/>
      <c r="L184" s="15"/>
    </row>
    <row r="185" spans="1:12" x14ac:dyDescent="0.2">
      <c r="A185" s="270"/>
      <c r="B185" s="271" t="s">
        <v>401</v>
      </c>
      <c r="C185" s="285" t="s">
        <v>403</v>
      </c>
      <c r="D185" s="270" t="s">
        <v>51</v>
      </c>
      <c r="E185" s="287">
        <f>G184</f>
        <v>150000</v>
      </c>
      <c r="F185" s="140"/>
      <c r="G185" s="116">
        <f>E185*F185</f>
        <v>0</v>
      </c>
      <c r="J185" s="13"/>
      <c r="K185" s="15"/>
      <c r="L185" s="15"/>
    </row>
    <row r="186" spans="1:12" ht="12.75" x14ac:dyDescent="0.2">
      <c r="A186" s="270"/>
      <c r="B186" s="352" t="s">
        <v>1048</v>
      </c>
      <c r="C186" s="353" t="s">
        <v>768</v>
      </c>
      <c r="D186" s="270"/>
      <c r="E186" s="270"/>
      <c r="F186" s="118"/>
      <c r="G186" s="116"/>
      <c r="J186" s="13"/>
      <c r="K186" s="15"/>
      <c r="L186" s="15"/>
    </row>
    <row r="187" spans="1:12" ht="38.25" x14ac:dyDescent="0.2">
      <c r="A187" s="270"/>
      <c r="B187" s="352" t="s">
        <v>754</v>
      </c>
      <c r="C187" s="354" t="s">
        <v>1049</v>
      </c>
      <c r="D187" s="270"/>
      <c r="E187" s="270"/>
      <c r="F187" s="118"/>
      <c r="G187" s="116"/>
      <c r="J187" s="13"/>
      <c r="K187" s="15"/>
      <c r="L187" s="15"/>
    </row>
    <row r="188" spans="1:12" ht="25.5" x14ac:dyDescent="0.2">
      <c r="A188" s="270"/>
      <c r="B188" s="352" t="s">
        <v>1053</v>
      </c>
      <c r="C188" s="355" t="s">
        <v>1050</v>
      </c>
      <c r="D188" s="356"/>
      <c r="E188" s="356"/>
      <c r="F188" s="220"/>
      <c r="G188" s="221"/>
      <c r="J188" s="13"/>
      <c r="K188" s="15"/>
      <c r="L188" s="15"/>
    </row>
    <row r="189" spans="1:12" ht="12.75" x14ac:dyDescent="0.2">
      <c r="A189" s="270"/>
      <c r="B189" s="271"/>
      <c r="C189" s="357" t="s">
        <v>1054</v>
      </c>
      <c r="D189" s="358" t="s">
        <v>1051</v>
      </c>
      <c r="E189" s="359">
        <v>3000</v>
      </c>
      <c r="F189" s="118"/>
      <c r="G189" s="116">
        <f>E189*F189</f>
        <v>0</v>
      </c>
      <c r="J189" s="13"/>
      <c r="K189" s="15"/>
      <c r="L189" s="15"/>
    </row>
    <row r="190" spans="1:12" ht="25.5" x14ac:dyDescent="0.2">
      <c r="A190" s="270"/>
      <c r="B190" s="271"/>
      <c r="C190" s="357" t="s">
        <v>1055</v>
      </c>
      <c r="D190" s="358" t="s">
        <v>1051</v>
      </c>
      <c r="E190" s="359">
        <v>3000</v>
      </c>
      <c r="F190" s="118"/>
      <c r="G190" s="116">
        <f>E190*F190</f>
        <v>0</v>
      </c>
      <c r="J190" s="13"/>
      <c r="K190" s="15"/>
      <c r="L190" s="15"/>
    </row>
    <row r="191" spans="1:12" ht="38.25" x14ac:dyDescent="0.2">
      <c r="A191" s="270"/>
      <c r="B191" s="271"/>
      <c r="C191" s="357" t="s">
        <v>1057</v>
      </c>
      <c r="D191" s="358" t="s">
        <v>1051</v>
      </c>
      <c r="E191" s="359">
        <v>3000</v>
      </c>
      <c r="F191" s="118"/>
      <c r="G191" s="116">
        <f>E191*F191</f>
        <v>0</v>
      </c>
      <c r="J191" s="13"/>
      <c r="K191" s="15"/>
      <c r="L191" s="15"/>
    </row>
    <row r="192" spans="1:12" ht="12.75" x14ac:dyDescent="0.2">
      <c r="A192" s="270"/>
      <c r="B192" s="271"/>
      <c r="C192" s="357" t="s">
        <v>1056</v>
      </c>
      <c r="D192" s="358" t="s">
        <v>1052</v>
      </c>
      <c r="E192" s="359">
        <v>50</v>
      </c>
      <c r="F192" s="118"/>
      <c r="G192" s="116">
        <f>E192*F192</f>
        <v>0</v>
      </c>
      <c r="J192" s="13"/>
      <c r="K192" s="15"/>
      <c r="L192" s="15"/>
    </row>
    <row r="193" spans="1:12" x14ac:dyDescent="0.2">
      <c r="A193" s="360"/>
      <c r="B193" s="361"/>
      <c r="C193" s="362"/>
      <c r="D193" s="360"/>
      <c r="E193" s="360"/>
      <c r="F193" s="119"/>
      <c r="G193" s="781"/>
      <c r="H193" s="15"/>
      <c r="I193" s="15"/>
      <c r="J193" s="15"/>
      <c r="K193" s="15"/>
      <c r="L193" s="15"/>
    </row>
    <row r="194" spans="1:12" x14ac:dyDescent="0.2">
      <c r="A194" s="266"/>
      <c r="B194" s="291" t="s">
        <v>112</v>
      </c>
      <c r="C194" s="292" t="s">
        <v>115</v>
      </c>
      <c r="D194" s="293"/>
      <c r="E194" s="360"/>
      <c r="F194" s="119"/>
      <c r="G194" s="776">
        <f>SUM(G154:G193)</f>
        <v>150000</v>
      </c>
      <c r="H194" s="54"/>
      <c r="I194" s="15"/>
      <c r="J194" s="15"/>
      <c r="K194" s="15"/>
      <c r="L194" s="15"/>
    </row>
    <row r="195" spans="1:12" x14ac:dyDescent="0.2">
      <c r="A195" s="363"/>
      <c r="B195" s="364" t="s">
        <v>113</v>
      </c>
      <c r="C195" s="365" t="s">
        <v>122</v>
      </c>
      <c r="D195" s="366"/>
      <c r="E195" s="367"/>
      <c r="F195" s="108"/>
      <c r="G195" s="109"/>
      <c r="H195" s="39" t="s">
        <v>192</v>
      </c>
      <c r="I195" s="15"/>
      <c r="J195" s="15"/>
      <c r="K195" s="15"/>
      <c r="L195" s="15"/>
    </row>
    <row r="196" spans="1:12" x14ac:dyDescent="0.2">
      <c r="A196" s="368"/>
      <c r="B196" s="369" t="s">
        <v>417</v>
      </c>
      <c r="C196" s="370" t="s">
        <v>421</v>
      </c>
      <c r="D196" s="368"/>
      <c r="E196" s="371"/>
      <c r="F196" s="224"/>
      <c r="G196" s="782"/>
      <c r="I196" s="15"/>
      <c r="J196" s="15"/>
      <c r="K196" s="15"/>
      <c r="L196" s="15"/>
    </row>
    <row r="197" spans="1:12" x14ac:dyDescent="0.2">
      <c r="A197" s="372"/>
      <c r="B197" s="373" t="s">
        <v>418</v>
      </c>
      <c r="C197" s="374" t="s">
        <v>422</v>
      </c>
      <c r="D197" s="375" t="s">
        <v>38</v>
      </c>
      <c r="E197" s="372">
        <v>3.5</v>
      </c>
      <c r="F197" s="110"/>
      <c r="G197" s="111">
        <f>E197*F197</f>
        <v>0</v>
      </c>
      <c r="I197" s="107"/>
      <c r="J197" s="15"/>
      <c r="K197" s="15"/>
      <c r="L197" s="15"/>
    </row>
    <row r="198" spans="1:12" x14ac:dyDescent="0.2">
      <c r="A198" s="372"/>
      <c r="B198" s="373" t="s">
        <v>419</v>
      </c>
      <c r="C198" s="376" t="s">
        <v>423</v>
      </c>
      <c r="D198" s="375"/>
      <c r="E198" s="372"/>
      <c r="F198" s="110"/>
      <c r="G198" s="111"/>
      <c r="I198" s="15"/>
      <c r="J198" s="15"/>
      <c r="K198" s="15"/>
      <c r="L198" s="15"/>
    </row>
    <row r="199" spans="1:12" x14ac:dyDescent="0.2">
      <c r="A199" s="372"/>
      <c r="B199" s="373" t="s">
        <v>420</v>
      </c>
      <c r="C199" s="374" t="s">
        <v>424</v>
      </c>
      <c r="D199" s="375" t="s">
        <v>38</v>
      </c>
      <c r="E199" s="372">
        <v>3.5</v>
      </c>
      <c r="F199" s="110"/>
      <c r="G199" s="111">
        <f>E199*F199</f>
        <v>0</v>
      </c>
      <c r="I199" s="15"/>
      <c r="J199" s="15"/>
      <c r="K199" s="15"/>
      <c r="L199" s="15"/>
    </row>
    <row r="200" spans="1:12" x14ac:dyDescent="0.2">
      <c r="A200" s="372"/>
      <c r="B200" s="373"/>
      <c r="C200" s="377"/>
      <c r="D200" s="372"/>
      <c r="E200" s="378"/>
      <c r="F200" s="112"/>
      <c r="G200" s="111"/>
      <c r="I200" s="15"/>
      <c r="J200" s="15"/>
      <c r="K200" s="15"/>
      <c r="L200" s="15"/>
    </row>
    <row r="201" spans="1:12" x14ac:dyDescent="0.2">
      <c r="A201" s="367"/>
      <c r="B201" s="379"/>
      <c r="C201" s="380"/>
      <c r="D201" s="367"/>
      <c r="E201" s="381"/>
      <c r="F201" s="173"/>
      <c r="G201" s="783"/>
      <c r="I201" s="15"/>
      <c r="J201" s="15"/>
      <c r="K201" s="15"/>
      <c r="L201" s="15"/>
    </row>
    <row r="202" spans="1:12" x14ac:dyDescent="0.2">
      <c r="A202" s="363"/>
      <c r="B202" s="364" t="s">
        <v>113</v>
      </c>
      <c r="C202" s="365" t="s">
        <v>115</v>
      </c>
      <c r="D202" s="366"/>
      <c r="E202" s="366"/>
      <c r="F202" s="113"/>
      <c r="G202" s="784">
        <f>SUM(G197:G201)</f>
        <v>0</v>
      </c>
      <c r="I202" s="15"/>
      <c r="J202" s="15"/>
      <c r="K202" s="15"/>
      <c r="L202" s="15"/>
    </row>
    <row r="203" spans="1:12" x14ac:dyDescent="0.2">
      <c r="A203" s="383"/>
      <c r="B203" s="384" t="s">
        <v>114</v>
      </c>
      <c r="C203" s="385" t="s">
        <v>123</v>
      </c>
      <c r="D203" s="386"/>
      <c r="E203" s="387"/>
      <c r="F203" s="245"/>
      <c r="G203" s="101"/>
      <c r="H203" s="39"/>
      <c r="I203" s="15"/>
      <c r="J203" s="15"/>
      <c r="K203" s="15"/>
      <c r="L203" s="15"/>
    </row>
    <row r="204" spans="1:12" x14ac:dyDescent="0.2">
      <c r="A204" s="388"/>
      <c r="B204" s="389" t="s">
        <v>433</v>
      </c>
      <c r="C204" s="390" t="s">
        <v>441</v>
      </c>
      <c r="D204" s="388"/>
      <c r="E204" s="388"/>
      <c r="F204" s="246"/>
      <c r="G204" s="785"/>
      <c r="H204" s="39" t="s">
        <v>442</v>
      </c>
      <c r="I204" s="15"/>
      <c r="J204" s="15"/>
      <c r="K204" s="15"/>
      <c r="L204" s="15"/>
    </row>
    <row r="205" spans="1:12" ht="22.15" customHeight="1" x14ac:dyDescent="0.2">
      <c r="A205" s="391"/>
      <c r="B205" s="392" t="s">
        <v>434</v>
      </c>
      <c r="C205" s="393" t="s">
        <v>443</v>
      </c>
      <c r="D205" s="394" t="s">
        <v>411</v>
      </c>
      <c r="E205" s="391">
        <v>7100</v>
      </c>
      <c r="F205" s="102"/>
      <c r="G205" s="103">
        <f>E205*F205</f>
        <v>0</v>
      </c>
      <c r="H205" s="39"/>
      <c r="I205" s="205"/>
      <c r="J205" s="15"/>
      <c r="K205" s="15"/>
      <c r="L205" s="15"/>
    </row>
    <row r="206" spans="1:12" x14ac:dyDescent="0.2">
      <c r="A206" s="391"/>
      <c r="B206" s="392" t="s">
        <v>435</v>
      </c>
      <c r="C206" s="395" t="s">
        <v>444</v>
      </c>
      <c r="D206" s="394"/>
      <c r="E206" s="391"/>
      <c r="F206" s="102"/>
      <c r="G206" s="786"/>
      <c r="H206" s="39" t="s">
        <v>442</v>
      </c>
      <c r="I206" s="15"/>
      <c r="J206" s="15"/>
      <c r="K206" s="15"/>
      <c r="L206" s="15"/>
    </row>
    <row r="207" spans="1:12" ht="33" customHeight="1" x14ac:dyDescent="0.2">
      <c r="A207" s="391"/>
      <c r="B207" s="392" t="s">
        <v>436</v>
      </c>
      <c r="C207" s="393" t="s">
        <v>445</v>
      </c>
      <c r="D207" s="396"/>
      <c r="E207" s="391"/>
      <c r="F207" s="102"/>
      <c r="G207" s="786"/>
      <c r="I207" s="15"/>
      <c r="J207" s="15"/>
      <c r="K207" s="15"/>
      <c r="L207" s="15"/>
    </row>
    <row r="208" spans="1:12" ht="25.5" x14ac:dyDescent="0.2">
      <c r="A208" s="391"/>
      <c r="B208" s="392" t="s">
        <v>437</v>
      </c>
      <c r="C208" s="393" t="s">
        <v>446</v>
      </c>
      <c r="D208" s="396" t="s">
        <v>449</v>
      </c>
      <c r="E208" s="391">
        <v>85500</v>
      </c>
      <c r="F208" s="102"/>
      <c r="G208" s="103">
        <f>E208*F208</f>
        <v>0</v>
      </c>
      <c r="H208" s="206"/>
      <c r="I208" s="205"/>
      <c r="J208" s="205"/>
      <c r="K208" s="205"/>
      <c r="L208" s="15"/>
    </row>
    <row r="209" spans="1:12" ht="25.5" x14ac:dyDescent="0.2">
      <c r="A209" s="391"/>
      <c r="B209" s="392" t="s">
        <v>438</v>
      </c>
      <c r="C209" s="397" t="s">
        <v>450</v>
      </c>
      <c r="D209" s="396" t="s">
        <v>449</v>
      </c>
      <c r="E209" s="391">
        <v>65000</v>
      </c>
      <c r="F209" s="102"/>
      <c r="G209" s="103">
        <f>E209*F209</f>
        <v>0</v>
      </c>
      <c r="H209" s="206"/>
      <c r="I209" s="205"/>
      <c r="J209" s="205"/>
      <c r="K209" s="205"/>
      <c r="L209" s="15"/>
    </row>
    <row r="210" spans="1:12" ht="25.5" x14ac:dyDescent="0.2">
      <c r="A210" s="391"/>
      <c r="B210" s="392" t="s">
        <v>439</v>
      </c>
      <c r="C210" s="393" t="s">
        <v>447</v>
      </c>
      <c r="D210" s="396" t="s">
        <v>449</v>
      </c>
      <c r="E210" s="391">
        <v>27000</v>
      </c>
      <c r="F210" s="102"/>
      <c r="G210" s="103">
        <f>E210*F210</f>
        <v>0</v>
      </c>
      <c r="H210" s="206"/>
      <c r="I210" s="205"/>
      <c r="J210" s="205"/>
      <c r="K210" s="205"/>
      <c r="L210" s="15"/>
    </row>
    <row r="211" spans="1:12" ht="25.5" x14ac:dyDescent="0.2">
      <c r="A211" s="391"/>
      <c r="B211" s="392" t="s">
        <v>440</v>
      </c>
      <c r="C211" s="398" t="s">
        <v>448</v>
      </c>
      <c r="D211" s="396" t="s">
        <v>449</v>
      </c>
      <c r="E211" s="391">
        <v>190000</v>
      </c>
      <c r="F211" s="102"/>
      <c r="G211" s="103">
        <f>E211*F211</f>
        <v>0</v>
      </c>
      <c r="H211" s="206"/>
      <c r="I211" s="205"/>
      <c r="J211" s="205"/>
      <c r="K211" s="205"/>
      <c r="L211" s="15"/>
    </row>
    <row r="212" spans="1:12" x14ac:dyDescent="0.2">
      <c r="A212" s="391"/>
      <c r="B212" s="392"/>
      <c r="C212" s="399"/>
      <c r="D212" s="391"/>
      <c r="E212" s="400"/>
      <c r="F212" s="247"/>
      <c r="G212" s="786"/>
      <c r="H212" s="223" t="s">
        <v>451</v>
      </c>
      <c r="I212" s="205"/>
      <c r="J212" s="205"/>
      <c r="K212" s="205"/>
      <c r="L212" s="15"/>
    </row>
    <row r="213" spans="1:12" x14ac:dyDescent="0.2">
      <c r="A213" s="391"/>
      <c r="B213" s="392"/>
      <c r="C213" s="401"/>
      <c r="D213" s="391"/>
      <c r="E213" s="402"/>
      <c r="F213" s="104"/>
      <c r="G213" s="787"/>
      <c r="H213" s="15"/>
      <c r="I213" s="15"/>
      <c r="J213" s="15"/>
      <c r="K213" s="15"/>
      <c r="L213" s="15"/>
    </row>
    <row r="214" spans="1:12" x14ac:dyDescent="0.2">
      <c r="A214" s="403"/>
      <c r="B214" s="404"/>
      <c r="C214" s="405"/>
      <c r="D214" s="403"/>
      <c r="E214" s="406"/>
      <c r="F214" s="105"/>
      <c r="G214" s="788"/>
      <c r="H214" s="15"/>
      <c r="I214" s="15"/>
      <c r="J214" s="15"/>
      <c r="K214" s="15"/>
      <c r="L214" s="15"/>
    </row>
    <row r="215" spans="1:12" x14ac:dyDescent="0.2">
      <c r="A215" s="383"/>
      <c r="B215" s="384" t="s">
        <v>114</v>
      </c>
      <c r="C215" s="385" t="s">
        <v>115</v>
      </c>
      <c r="D215" s="386"/>
      <c r="E215" s="386"/>
      <c r="F215" s="106"/>
      <c r="G215" s="789">
        <f>SUM(G205:G214)</f>
        <v>0</v>
      </c>
      <c r="H215" s="15"/>
      <c r="I215" s="15"/>
      <c r="J215" s="15"/>
      <c r="K215" s="15"/>
      <c r="L215" s="15"/>
    </row>
    <row r="216" spans="1:12" x14ac:dyDescent="0.2">
      <c r="A216" s="407"/>
      <c r="B216" s="408" t="s">
        <v>125</v>
      </c>
      <c r="C216" s="409" t="s">
        <v>126</v>
      </c>
      <c r="D216" s="410"/>
      <c r="E216" s="411"/>
      <c r="F216" s="248"/>
      <c r="G216" s="95"/>
      <c r="H216" s="39" t="s">
        <v>192</v>
      </c>
      <c r="I216" s="15"/>
      <c r="J216" s="15"/>
      <c r="K216" s="15"/>
      <c r="L216" s="15"/>
    </row>
    <row r="217" spans="1:12" x14ac:dyDescent="0.2">
      <c r="A217" s="412"/>
      <c r="B217" s="413" t="s">
        <v>452</v>
      </c>
      <c r="C217" s="414" t="s">
        <v>459</v>
      </c>
      <c r="D217" s="412"/>
      <c r="E217" s="412"/>
      <c r="F217" s="164"/>
      <c r="G217" s="790"/>
      <c r="I217" s="15"/>
      <c r="J217" s="15"/>
      <c r="K217" s="15"/>
      <c r="L217" s="15"/>
    </row>
    <row r="218" spans="1:12" x14ac:dyDescent="0.2">
      <c r="A218" s="415"/>
      <c r="B218" s="416" t="s">
        <v>453</v>
      </c>
      <c r="C218" s="417" t="s">
        <v>460</v>
      </c>
      <c r="D218" s="415" t="s">
        <v>20</v>
      </c>
      <c r="E218" s="415" t="s">
        <v>998</v>
      </c>
      <c r="F218" s="249" t="s">
        <v>406</v>
      </c>
      <c r="G218" s="860"/>
      <c r="I218" s="15"/>
      <c r="J218" s="15"/>
      <c r="K218" s="15"/>
      <c r="L218" s="15"/>
    </row>
    <row r="219" spans="1:12" x14ac:dyDescent="0.2">
      <c r="A219" s="415"/>
      <c r="B219" s="416" t="s">
        <v>454</v>
      </c>
      <c r="C219" s="417" t="s">
        <v>461</v>
      </c>
      <c r="D219" s="418" t="s">
        <v>49</v>
      </c>
      <c r="E219" s="415" t="s">
        <v>985</v>
      </c>
      <c r="F219" s="249" t="s">
        <v>406</v>
      </c>
      <c r="G219" s="99">
        <v>200000</v>
      </c>
      <c r="I219" s="7"/>
      <c r="J219" s="7"/>
      <c r="K219" s="15"/>
      <c r="L219" s="15"/>
    </row>
    <row r="220" spans="1:12" x14ac:dyDescent="0.2">
      <c r="A220" s="415"/>
      <c r="B220" s="416" t="s">
        <v>455</v>
      </c>
      <c r="C220" s="419" t="s">
        <v>466</v>
      </c>
      <c r="D220" s="418"/>
      <c r="E220" s="415"/>
      <c r="F220" s="96"/>
      <c r="G220" s="99"/>
      <c r="I220" s="12"/>
      <c r="J220" s="12"/>
      <c r="K220" s="15"/>
      <c r="L220" s="15"/>
    </row>
    <row r="221" spans="1:12" ht="24" x14ac:dyDescent="0.2">
      <c r="A221" s="415"/>
      <c r="B221" s="416" t="s">
        <v>456</v>
      </c>
      <c r="C221" s="420" t="s">
        <v>467</v>
      </c>
      <c r="D221" s="418" t="s">
        <v>189</v>
      </c>
      <c r="E221" s="415" t="s">
        <v>999</v>
      </c>
      <c r="F221" s="96" t="s">
        <v>1000</v>
      </c>
      <c r="G221" s="99">
        <v>250000</v>
      </c>
      <c r="I221" s="12"/>
      <c r="J221" s="12"/>
      <c r="K221" s="15"/>
      <c r="L221" s="15"/>
    </row>
    <row r="222" spans="1:12" x14ac:dyDescent="0.2">
      <c r="A222" s="415"/>
      <c r="B222" s="416" t="s">
        <v>457</v>
      </c>
      <c r="C222" s="417" t="s">
        <v>462</v>
      </c>
      <c r="D222" s="418" t="s">
        <v>51</v>
      </c>
      <c r="E222" s="97">
        <f>G221</f>
        <v>250000</v>
      </c>
      <c r="F222" s="98"/>
      <c r="G222" s="99">
        <f>F222*E222</f>
        <v>0</v>
      </c>
      <c r="I222" s="13"/>
      <c r="J222" s="13"/>
      <c r="K222" s="15"/>
      <c r="L222" s="15"/>
    </row>
    <row r="223" spans="1:12" x14ac:dyDescent="0.2">
      <c r="A223" s="415"/>
      <c r="B223" s="416" t="s">
        <v>458</v>
      </c>
      <c r="C223" s="421" t="s">
        <v>463</v>
      </c>
      <c r="D223" s="418" t="s">
        <v>20</v>
      </c>
      <c r="E223" s="415" t="s">
        <v>998</v>
      </c>
      <c r="F223" s="249" t="s">
        <v>406</v>
      </c>
      <c r="G223" s="860"/>
      <c r="I223" s="15"/>
      <c r="J223" s="15"/>
      <c r="K223" s="15"/>
      <c r="L223" s="15"/>
    </row>
    <row r="224" spans="1:12" x14ac:dyDescent="0.2">
      <c r="A224" s="422"/>
      <c r="B224" s="423"/>
      <c r="C224" s="424"/>
      <c r="D224" s="422"/>
      <c r="E224" s="425"/>
      <c r="F224" s="250"/>
      <c r="G224" s="791"/>
      <c r="H224" s="15"/>
      <c r="I224" s="15"/>
      <c r="J224" s="15"/>
      <c r="K224" s="15"/>
      <c r="L224" s="15"/>
    </row>
    <row r="225" spans="1:12" x14ac:dyDescent="0.2">
      <c r="A225" s="407"/>
      <c r="B225" s="408" t="s">
        <v>125</v>
      </c>
      <c r="C225" s="409" t="s">
        <v>115</v>
      </c>
      <c r="D225" s="410"/>
      <c r="E225" s="410"/>
      <c r="F225" s="100"/>
      <c r="G225" s="792">
        <f>SUM(G218:G224)</f>
        <v>450000</v>
      </c>
      <c r="H225" s="15"/>
      <c r="I225" s="15"/>
      <c r="J225" s="15"/>
      <c r="K225" s="15"/>
      <c r="L225" s="15"/>
    </row>
    <row r="226" spans="1:12" x14ac:dyDescent="0.2">
      <c r="A226" s="426"/>
      <c r="B226" s="427" t="s">
        <v>128</v>
      </c>
      <c r="C226" s="428" t="s">
        <v>129</v>
      </c>
      <c r="D226" s="429"/>
      <c r="E226" s="430"/>
      <c r="F226" s="91"/>
      <c r="G226" s="793"/>
      <c r="H226" s="39" t="s">
        <v>192</v>
      </c>
      <c r="I226" s="15"/>
      <c r="J226" s="15"/>
      <c r="K226" s="15"/>
      <c r="L226" s="15"/>
    </row>
    <row r="227" spans="1:12" x14ac:dyDescent="0.2">
      <c r="A227" s="431"/>
      <c r="B227" s="432" t="s">
        <v>468</v>
      </c>
      <c r="C227" s="433" t="s">
        <v>495</v>
      </c>
      <c r="D227" s="431"/>
      <c r="E227" s="431"/>
      <c r="F227" s="92"/>
      <c r="G227" s="794"/>
      <c r="I227" s="15"/>
      <c r="J227" s="15"/>
      <c r="K227" s="15"/>
      <c r="L227" s="15"/>
    </row>
    <row r="228" spans="1:12" ht="24" x14ac:dyDescent="0.2">
      <c r="A228" s="434"/>
      <c r="B228" s="435" t="s">
        <v>469</v>
      </c>
      <c r="C228" s="436" t="s">
        <v>496</v>
      </c>
      <c r="D228" s="437"/>
      <c r="E228" s="434"/>
      <c r="F228" s="67"/>
      <c r="G228" s="795"/>
      <c r="I228" s="15"/>
      <c r="J228" s="15"/>
      <c r="K228" s="15"/>
      <c r="L228" s="15"/>
    </row>
    <row r="229" spans="1:12" ht="13.5" x14ac:dyDescent="0.2">
      <c r="A229" s="434"/>
      <c r="B229" s="435" t="s">
        <v>470</v>
      </c>
      <c r="C229" s="436" t="s">
        <v>497</v>
      </c>
      <c r="D229" s="437" t="s">
        <v>411</v>
      </c>
      <c r="E229" s="434">
        <v>300</v>
      </c>
      <c r="F229" s="93"/>
      <c r="G229" s="61">
        <f t="shared" ref="G229" si="15">E229*F229</f>
        <v>0</v>
      </c>
      <c r="I229" s="15"/>
      <c r="J229" s="15"/>
      <c r="K229" s="15"/>
      <c r="L229" s="15"/>
    </row>
    <row r="230" spans="1:12" ht="24" x14ac:dyDescent="0.2">
      <c r="A230" s="434"/>
      <c r="B230" s="435" t="s">
        <v>471</v>
      </c>
      <c r="C230" s="438" t="s">
        <v>498</v>
      </c>
      <c r="D230" s="437"/>
      <c r="E230" s="434"/>
      <c r="F230" s="93"/>
      <c r="G230" s="61"/>
      <c r="I230" s="15"/>
      <c r="J230" s="15"/>
      <c r="K230" s="15"/>
      <c r="L230" s="15"/>
    </row>
    <row r="231" spans="1:12" x14ac:dyDescent="0.2">
      <c r="A231" s="434"/>
      <c r="B231" s="435" t="s">
        <v>472</v>
      </c>
      <c r="C231" s="436" t="s">
        <v>499</v>
      </c>
      <c r="D231" s="437"/>
      <c r="E231" s="434"/>
      <c r="F231" s="93"/>
      <c r="G231" s="61"/>
      <c r="I231" s="15"/>
      <c r="J231" s="15"/>
      <c r="K231" s="15"/>
      <c r="L231" s="15"/>
    </row>
    <row r="232" spans="1:12" ht="13.5" x14ac:dyDescent="0.2">
      <c r="A232" s="434"/>
      <c r="B232" s="435" t="s">
        <v>473</v>
      </c>
      <c r="C232" s="436" t="s">
        <v>500</v>
      </c>
      <c r="D232" s="437" t="s">
        <v>411</v>
      </c>
      <c r="E232" s="434">
        <v>275</v>
      </c>
      <c r="F232" s="93"/>
      <c r="G232" s="61">
        <f>E232*F232</f>
        <v>0</v>
      </c>
      <c r="I232" s="15"/>
      <c r="J232" s="15"/>
      <c r="K232" s="15"/>
      <c r="L232" s="15"/>
    </row>
    <row r="233" spans="1:12" ht="13.5" x14ac:dyDescent="0.2">
      <c r="A233" s="434"/>
      <c r="B233" s="435" t="s">
        <v>474</v>
      </c>
      <c r="C233" s="436" t="s">
        <v>501</v>
      </c>
      <c r="D233" s="437" t="s">
        <v>411</v>
      </c>
      <c r="E233" s="434">
        <v>200</v>
      </c>
      <c r="F233" s="93"/>
      <c r="G233" s="61">
        <f>E233*F233</f>
        <v>0</v>
      </c>
      <c r="I233" s="15"/>
      <c r="J233" s="15"/>
      <c r="K233" s="15"/>
      <c r="L233" s="15"/>
    </row>
    <row r="234" spans="1:12" ht="13.5" x14ac:dyDescent="0.2">
      <c r="A234" s="434"/>
      <c r="B234" s="435" t="s">
        <v>475</v>
      </c>
      <c r="C234" s="436" t="s">
        <v>502</v>
      </c>
      <c r="D234" s="437" t="s">
        <v>411</v>
      </c>
      <c r="E234" s="434">
        <v>200</v>
      </c>
      <c r="F234" s="93"/>
      <c r="G234" s="61">
        <f>E234*F234</f>
        <v>0</v>
      </c>
      <c r="I234" s="15"/>
      <c r="J234" s="15"/>
      <c r="K234" s="15"/>
      <c r="L234" s="15"/>
    </row>
    <row r="235" spans="1:12" x14ac:dyDescent="0.2">
      <c r="A235" s="434"/>
      <c r="B235" s="435" t="s">
        <v>476</v>
      </c>
      <c r="C235" s="439" t="s">
        <v>503</v>
      </c>
      <c r="D235" s="437"/>
      <c r="E235" s="434"/>
      <c r="F235" s="93"/>
      <c r="G235" s="61"/>
      <c r="I235" s="15"/>
      <c r="J235" s="15"/>
      <c r="K235" s="15"/>
      <c r="L235" s="15"/>
    </row>
    <row r="236" spans="1:12" ht="24" x14ac:dyDescent="0.2">
      <c r="A236" s="434"/>
      <c r="B236" s="435" t="s">
        <v>477</v>
      </c>
      <c r="C236" s="436" t="s">
        <v>504</v>
      </c>
      <c r="D236" s="437"/>
      <c r="E236" s="434"/>
      <c r="F236" s="93"/>
      <c r="G236" s="61"/>
      <c r="I236" s="15"/>
      <c r="J236" s="15"/>
      <c r="K236" s="15"/>
      <c r="L236" s="15"/>
    </row>
    <row r="237" spans="1:12" ht="13.5" x14ac:dyDescent="0.2">
      <c r="A237" s="434"/>
      <c r="B237" s="435" t="s">
        <v>479</v>
      </c>
      <c r="C237" s="436" t="s">
        <v>497</v>
      </c>
      <c r="D237" s="437" t="s">
        <v>411</v>
      </c>
      <c r="E237" s="434">
        <v>420</v>
      </c>
      <c r="F237" s="93"/>
      <c r="G237" s="61">
        <f t="shared" ref="G237:G238" si="16">E237*F237</f>
        <v>0</v>
      </c>
      <c r="I237" s="15"/>
      <c r="J237" s="15"/>
      <c r="K237" s="15"/>
      <c r="L237" s="15"/>
    </row>
    <row r="238" spans="1:12" ht="24" x14ac:dyDescent="0.2">
      <c r="A238" s="434"/>
      <c r="B238" s="435" t="s">
        <v>478</v>
      </c>
      <c r="C238" s="436" t="s">
        <v>505</v>
      </c>
      <c r="D238" s="437" t="s">
        <v>411</v>
      </c>
      <c r="E238" s="434">
        <v>100</v>
      </c>
      <c r="F238" s="93"/>
      <c r="G238" s="61">
        <f t="shared" si="16"/>
        <v>0</v>
      </c>
      <c r="I238" s="6"/>
      <c r="J238" s="6"/>
      <c r="K238" s="15"/>
      <c r="L238" s="15"/>
    </row>
    <row r="239" spans="1:12" x14ac:dyDescent="0.2">
      <c r="A239" s="434"/>
      <c r="B239" s="435" t="s">
        <v>480</v>
      </c>
      <c r="C239" s="439" t="s">
        <v>506</v>
      </c>
      <c r="D239" s="440"/>
      <c r="E239" s="434"/>
      <c r="F239" s="93"/>
      <c r="G239" s="61"/>
      <c r="I239" s="12"/>
      <c r="J239" s="12"/>
      <c r="K239" s="15"/>
      <c r="L239" s="15"/>
    </row>
    <row r="240" spans="1:12" ht="13.5" x14ac:dyDescent="0.2">
      <c r="A240" s="434"/>
      <c r="B240" s="435" t="s">
        <v>481</v>
      </c>
      <c r="C240" s="436" t="s">
        <v>507</v>
      </c>
      <c r="D240" s="437" t="s">
        <v>411</v>
      </c>
      <c r="E240" s="434">
        <v>225</v>
      </c>
      <c r="F240" s="93"/>
      <c r="G240" s="61">
        <f>E240*F240</f>
        <v>0</v>
      </c>
      <c r="I240" s="15"/>
      <c r="J240" s="15"/>
      <c r="K240" s="15"/>
      <c r="L240" s="15"/>
    </row>
    <row r="241" spans="1:13" s="8" customFormat="1" ht="24" x14ac:dyDescent="0.2">
      <c r="A241" s="434"/>
      <c r="B241" s="435" t="s">
        <v>482</v>
      </c>
      <c r="C241" s="439" t="s">
        <v>508</v>
      </c>
      <c r="D241" s="437"/>
      <c r="E241" s="434"/>
      <c r="F241" s="93"/>
      <c r="G241" s="61"/>
      <c r="H241" s="4"/>
      <c r="I241" s="15"/>
      <c r="J241" s="15"/>
      <c r="K241" s="15"/>
      <c r="L241" s="15"/>
      <c r="M241" s="4"/>
    </row>
    <row r="242" spans="1:13" s="8" customFormat="1" ht="24" x14ac:dyDescent="0.2">
      <c r="A242" s="434"/>
      <c r="B242" s="435" t="s">
        <v>483</v>
      </c>
      <c r="C242" s="441" t="s">
        <v>992</v>
      </c>
      <c r="D242" s="437" t="s">
        <v>411</v>
      </c>
      <c r="E242" s="434">
        <v>400</v>
      </c>
      <c r="F242" s="93"/>
      <c r="G242" s="61">
        <f>E242*F242</f>
        <v>0</v>
      </c>
      <c r="H242" s="5" t="s">
        <v>194</v>
      </c>
      <c r="I242" s="15"/>
      <c r="J242" s="15"/>
      <c r="K242" s="15"/>
      <c r="L242" s="15"/>
      <c r="M242" s="4"/>
    </row>
    <row r="243" spans="1:13" ht="24" x14ac:dyDescent="0.2">
      <c r="A243" s="434"/>
      <c r="B243" s="442" t="s">
        <v>484</v>
      </c>
      <c r="C243" s="443" t="s">
        <v>993</v>
      </c>
      <c r="D243" s="434" t="s">
        <v>46</v>
      </c>
      <c r="E243" s="434">
        <v>1000</v>
      </c>
      <c r="F243" s="93"/>
      <c r="G243" s="61">
        <f>E243*F243</f>
        <v>0</v>
      </c>
      <c r="H243" s="5" t="s">
        <v>194</v>
      </c>
      <c r="I243" s="15"/>
      <c r="J243" s="15"/>
      <c r="K243" s="15"/>
      <c r="L243" s="15"/>
    </row>
    <row r="244" spans="1:13" ht="13.5" x14ac:dyDescent="0.2">
      <c r="A244" s="434"/>
      <c r="B244" s="442" t="s">
        <v>485</v>
      </c>
      <c r="C244" s="444" t="s">
        <v>994</v>
      </c>
      <c r="D244" s="437" t="s">
        <v>410</v>
      </c>
      <c r="E244" s="434">
        <v>150</v>
      </c>
      <c r="F244" s="93"/>
      <c r="G244" s="61">
        <f>E244*F244</f>
        <v>0</v>
      </c>
      <c r="H244" s="5" t="s">
        <v>194</v>
      </c>
      <c r="I244" s="15"/>
      <c r="J244" s="15"/>
      <c r="K244" s="15"/>
      <c r="L244" s="15"/>
    </row>
    <row r="245" spans="1:13" ht="24" x14ac:dyDescent="0.2">
      <c r="A245" s="434"/>
      <c r="B245" s="442" t="s">
        <v>486</v>
      </c>
      <c r="C245" s="439" t="s">
        <v>509</v>
      </c>
      <c r="D245" s="442"/>
      <c r="E245" s="434"/>
      <c r="F245" s="93"/>
      <c r="G245" s="61"/>
      <c r="I245" s="15"/>
      <c r="J245" s="15"/>
      <c r="K245" s="15"/>
      <c r="L245" s="15"/>
    </row>
    <row r="246" spans="1:13" ht="12.75" x14ac:dyDescent="0.2">
      <c r="A246" s="434"/>
      <c r="B246" s="442" t="s">
        <v>487</v>
      </c>
      <c r="C246" s="445" t="s">
        <v>995</v>
      </c>
      <c r="D246" s="440" t="s">
        <v>61</v>
      </c>
      <c r="E246" s="434">
        <v>20</v>
      </c>
      <c r="F246" s="93"/>
      <c r="G246" s="61">
        <f>E246*F246</f>
        <v>0</v>
      </c>
      <c r="H246" s="5" t="s">
        <v>194</v>
      </c>
      <c r="I246" s="15"/>
      <c r="J246" s="15"/>
      <c r="K246" s="15"/>
      <c r="L246" s="15"/>
    </row>
    <row r="247" spans="1:13" ht="12.75" x14ac:dyDescent="0.2">
      <c r="A247" s="434"/>
      <c r="B247" s="442" t="s">
        <v>488</v>
      </c>
      <c r="C247" s="445" t="s">
        <v>996</v>
      </c>
      <c r="D247" s="440" t="s">
        <v>61</v>
      </c>
      <c r="E247" s="434">
        <v>20</v>
      </c>
      <c r="F247" s="93"/>
      <c r="G247" s="61">
        <f>E247*F247</f>
        <v>0</v>
      </c>
      <c r="H247" s="5" t="s">
        <v>194</v>
      </c>
      <c r="I247" s="15"/>
      <c r="J247" s="15"/>
      <c r="K247" s="15"/>
      <c r="L247" s="15"/>
    </row>
    <row r="248" spans="1:13" x14ac:dyDescent="0.2">
      <c r="A248" s="434"/>
      <c r="B248" s="442" t="s">
        <v>489</v>
      </c>
      <c r="C248" s="439" t="s">
        <v>510</v>
      </c>
      <c r="D248" s="442"/>
      <c r="E248" s="434"/>
      <c r="F248" s="93"/>
      <c r="G248" s="61"/>
      <c r="I248" s="15"/>
      <c r="J248" s="15"/>
      <c r="K248" s="15"/>
      <c r="L248" s="15"/>
    </row>
    <row r="249" spans="1:13" ht="12.75" x14ac:dyDescent="0.2">
      <c r="A249" s="434"/>
      <c r="B249" s="442" t="s">
        <v>490</v>
      </c>
      <c r="C249" s="446" t="s">
        <v>997</v>
      </c>
      <c r="D249" s="440" t="s">
        <v>61</v>
      </c>
      <c r="E249" s="434">
        <v>20</v>
      </c>
      <c r="F249" s="93"/>
      <c r="G249" s="61">
        <f>E249*F249</f>
        <v>0</v>
      </c>
      <c r="H249" s="5" t="s">
        <v>194</v>
      </c>
      <c r="I249" s="15"/>
      <c r="J249" s="15"/>
      <c r="K249" s="15"/>
      <c r="L249" s="15"/>
    </row>
    <row r="250" spans="1:13" ht="24" x14ac:dyDescent="0.2">
      <c r="A250" s="434"/>
      <c r="B250" s="442" t="s">
        <v>491</v>
      </c>
      <c r="C250" s="439" t="s">
        <v>511</v>
      </c>
      <c r="D250" s="447" t="s">
        <v>512</v>
      </c>
      <c r="E250" s="434">
        <v>20</v>
      </c>
      <c r="F250" s="93"/>
      <c r="G250" s="61">
        <f>E250*F250</f>
        <v>0</v>
      </c>
      <c r="I250" s="15"/>
      <c r="J250" s="15"/>
      <c r="K250" s="15"/>
      <c r="L250" s="15"/>
    </row>
    <row r="251" spans="1:13" x14ac:dyDescent="0.2">
      <c r="A251" s="434"/>
      <c r="B251" s="442" t="s">
        <v>492</v>
      </c>
      <c r="C251" s="439" t="s">
        <v>513</v>
      </c>
      <c r="D251" s="434" t="s">
        <v>61</v>
      </c>
      <c r="E251" s="434">
        <v>20</v>
      </c>
      <c r="F251" s="93"/>
      <c r="G251" s="61">
        <f>E251*F251</f>
        <v>0</v>
      </c>
      <c r="I251" s="15"/>
      <c r="J251" s="15"/>
      <c r="K251" s="15"/>
      <c r="L251" s="15"/>
    </row>
    <row r="252" spans="1:13" x14ac:dyDescent="0.2">
      <c r="A252" s="434"/>
      <c r="B252" s="442" t="s">
        <v>493</v>
      </c>
      <c r="C252" s="439" t="s">
        <v>991</v>
      </c>
      <c r="D252" s="434" t="s">
        <v>61</v>
      </c>
      <c r="E252" s="434">
        <v>20</v>
      </c>
      <c r="F252" s="93"/>
      <c r="G252" s="61">
        <f>E252*F252</f>
        <v>0</v>
      </c>
      <c r="H252" s="5" t="s">
        <v>194</v>
      </c>
      <c r="I252" s="15"/>
      <c r="J252" s="15"/>
      <c r="K252" s="15"/>
      <c r="L252" s="15"/>
    </row>
    <row r="253" spans="1:13" x14ac:dyDescent="0.2">
      <c r="A253" s="434"/>
      <c r="B253" s="442" t="s">
        <v>494</v>
      </c>
      <c r="C253" s="439" t="s">
        <v>514</v>
      </c>
      <c r="D253" s="434" t="s">
        <v>49</v>
      </c>
      <c r="E253" s="434" t="s">
        <v>985</v>
      </c>
      <c r="F253" s="67" t="s">
        <v>406</v>
      </c>
      <c r="G253" s="61">
        <v>10000</v>
      </c>
      <c r="I253" s="15"/>
      <c r="J253" s="15"/>
      <c r="K253" s="15"/>
      <c r="L253" s="15"/>
    </row>
    <row r="254" spans="1:13" x14ac:dyDescent="0.2">
      <c r="A254" s="434"/>
      <c r="B254" s="442"/>
      <c r="C254" s="442"/>
      <c r="D254" s="442"/>
      <c r="E254" s="442"/>
      <c r="F254" s="65"/>
      <c r="G254" s="795"/>
      <c r="H254" s="39" t="s">
        <v>451</v>
      </c>
      <c r="I254" s="15"/>
      <c r="J254" s="15"/>
      <c r="K254" s="15"/>
      <c r="L254" s="15"/>
    </row>
    <row r="255" spans="1:13" x14ac:dyDescent="0.2">
      <c r="A255" s="434"/>
      <c r="B255" s="442"/>
      <c r="C255" s="442"/>
      <c r="D255" s="442"/>
      <c r="E255" s="442"/>
      <c r="F255" s="65"/>
      <c r="G255" s="795"/>
      <c r="I255" s="15"/>
      <c r="J255" s="15"/>
      <c r="K255" s="15"/>
      <c r="L255" s="15"/>
    </row>
    <row r="256" spans="1:13" x14ac:dyDescent="0.2">
      <c r="A256" s="448"/>
      <c r="B256" s="449"/>
      <c r="C256" s="450"/>
      <c r="D256" s="448"/>
      <c r="E256" s="448"/>
      <c r="F256" s="94"/>
      <c r="G256" s="796"/>
      <c r="H256" s="15"/>
      <c r="I256" s="15"/>
      <c r="J256" s="15"/>
      <c r="K256" s="15"/>
      <c r="L256" s="15"/>
    </row>
    <row r="257" spans="1:12" x14ac:dyDescent="0.2">
      <c r="A257" s="426"/>
      <c r="B257" s="427" t="s">
        <v>128</v>
      </c>
      <c r="C257" s="428" t="s">
        <v>115</v>
      </c>
      <c r="D257" s="429"/>
      <c r="E257" s="429"/>
      <c r="F257" s="69"/>
      <c r="G257" s="797">
        <f>SUM(G229:G256)</f>
        <v>10000</v>
      </c>
      <c r="H257" s="15"/>
      <c r="I257" s="15"/>
      <c r="J257" s="15"/>
      <c r="K257" s="15"/>
      <c r="L257" s="15"/>
    </row>
    <row r="258" spans="1:12" x14ac:dyDescent="0.2">
      <c r="B258" s="452" t="s">
        <v>130</v>
      </c>
      <c r="C258" s="873" t="s">
        <v>131</v>
      </c>
      <c r="D258" s="382"/>
      <c r="E258" s="382"/>
      <c r="F258" s="3"/>
      <c r="G258" s="1"/>
      <c r="H258" s="39" t="s">
        <v>192</v>
      </c>
      <c r="I258" s="15"/>
      <c r="J258" s="15"/>
      <c r="K258" s="15"/>
      <c r="L258" s="15"/>
    </row>
    <row r="259" spans="1:12" x14ac:dyDescent="0.2">
      <c r="A259" s="453"/>
      <c r="B259" s="454" t="s">
        <v>515</v>
      </c>
      <c r="C259" s="455" t="s">
        <v>523</v>
      </c>
      <c r="D259" s="456"/>
      <c r="E259" s="456"/>
      <c r="F259" s="251"/>
      <c r="G259" s="798"/>
      <c r="I259" s="15"/>
      <c r="J259" s="15"/>
      <c r="K259" s="15"/>
      <c r="L259" s="15"/>
    </row>
    <row r="260" spans="1:12" x14ac:dyDescent="0.2">
      <c r="A260" s="457"/>
      <c r="B260" s="458" t="s">
        <v>516</v>
      </c>
      <c r="C260" s="459" t="s">
        <v>526</v>
      </c>
      <c r="D260" s="460"/>
      <c r="E260" s="461"/>
      <c r="F260" s="55"/>
      <c r="G260" s="799"/>
      <c r="J260" s="15"/>
      <c r="K260" s="15"/>
      <c r="L260" s="15"/>
    </row>
    <row r="261" spans="1:12" ht="13.5" x14ac:dyDescent="0.2">
      <c r="A261" s="458"/>
      <c r="B261" s="458" t="s">
        <v>517</v>
      </c>
      <c r="C261" s="462" t="s">
        <v>527</v>
      </c>
      <c r="D261" s="460" t="s">
        <v>410</v>
      </c>
      <c r="E261" s="461">
        <v>50</v>
      </c>
      <c r="F261" s="56"/>
      <c r="G261" s="57">
        <f t="shared" ref="G261:G263" si="17">E261*F261</f>
        <v>0</v>
      </c>
      <c r="J261" s="7"/>
      <c r="K261" s="15"/>
      <c r="L261" s="15"/>
    </row>
    <row r="262" spans="1:12" ht="13.5" x14ac:dyDescent="0.2">
      <c r="A262" s="457"/>
      <c r="B262" s="458" t="s">
        <v>518</v>
      </c>
      <c r="C262" s="463" t="s">
        <v>528</v>
      </c>
      <c r="D262" s="460" t="s">
        <v>410</v>
      </c>
      <c r="E262" s="461">
        <v>40</v>
      </c>
      <c r="F262" s="56"/>
      <c r="G262" s="57">
        <f t="shared" si="17"/>
        <v>0</v>
      </c>
      <c r="J262" s="12"/>
      <c r="K262" s="15"/>
      <c r="L262" s="15"/>
    </row>
    <row r="263" spans="1:12" ht="13.5" x14ac:dyDescent="0.2">
      <c r="A263" s="457"/>
      <c r="B263" s="458" t="s">
        <v>519</v>
      </c>
      <c r="C263" s="464" t="s">
        <v>529</v>
      </c>
      <c r="D263" s="460" t="s">
        <v>411</v>
      </c>
      <c r="E263" s="461">
        <v>2</v>
      </c>
      <c r="F263" s="56"/>
      <c r="G263" s="57">
        <f t="shared" si="17"/>
        <v>0</v>
      </c>
      <c r="J263" s="12"/>
      <c r="K263" s="15"/>
      <c r="L263" s="15"/>
    </row>
    <row r="264" spans="1:12" x14ac:dyDescent="0.2">
      <c r="A264" s="457"/>
      <c r="B264" s="458" t="s">
        <v>520</v>
      </c>
      <c r="C264" s="463" t="s">
        <v>530</v>
      </c>
      <c r="D264" s="460"/>
      <c r="E264" s="461"/>
      <c r="F264" s="55"/>
      <c r="G264" s="799"/>
      <c r="J264" s="13"/>
      <c r="K264" s="15"/>
      <c r="L264" s="15"/>
    </row>
    <row r="265" spans="1:12" ht="25.5" x14ac:dyDescent="0.2">
      <c r="A265" s="458"/>
      <c r="B265" s="458" t="s">
        <v>521</v>
      </c>
      <c r="C265" s="462" t="s">
        <v>989</v>
      </c>
      <c r="D265" s="460" t="s">
        <v>61</v>
      </c>
      <c r="E265" s="461">
        <v>10</v>
      </c>
      <c r="F265" s="56"/>
      <c r="G265" s="57">
        <f t="shared" ref="G265:G266" si="18">E265*F265</f>
        <v>0</v>
      </c>
      <c r="H265" s="5" t="s">
        <v>194</v>
      </c>
      <c r="J265" s="12"/>
      <c r="K265" s="15"/>
      <c r="L265" s="15"/>
    </row>
    <row r="266" spans="1:12" x14ac:dyDescent="0.2">
      <c r="A266" s="458"/>
      <c r="B266" s="458" t="s">
        <v>522</v>
      </c>
      <c r="C266" s="465" t="s">
        <v>990</v>
      </c>
      <c r="D266" s="460" t="s">
        <v>61</v>
      </c>
      <c r="E266" s="461">
        <v>10</v>
      </c>
      <c r="F266" s="56"/>
      <c r="G266" s="57">
        <f t="shared" si="18"/>
        <v>0</v>
      </c>
      <c r="H266" s="5" t="s">
        <v>194</v>
      </c>
      <c r="J266" s="15"/>
      <c r="K266" s="15"/>
      <c r="L266" s="15"/>
    </row>
    <row r="267" spans="1:12" x14ac:dyDescent="0.2">
      <c r="A267" s="466"/>
      <c r="B267" s="467"/>
      <c r="C267" s="467"/>
      <c r="D267" s="468"/>
      <c r="E267" s="468"/>
      <c r="F267" s="89"/>
      <c r="G267" s="800"/>
      <c r="H267" s="15"/>
      <c r="I267" s="15"/>
      <c r="J267" s="15"/>
      <c r="K267" s="15"/>
      <c r="L267" s="15"/>
    </row>
    <row r="268" spans="1:12" x14ac:dyDescent="0.2">
      <c r="A268" s="469"/>
      <c r="B268" s="470" t="s">
        <v>130</v>
      </c>
      <c r="C268" s="471" t="s">
        <v>115</v>
      </c>
      <c r="D268" s="472"/>
      <c r="E268" s="472"/>
      <c r="F268" s="90"/>
      <c r="G268" s="801">
        <f>SUM(G260:G267)</f>
        <v>0</v>
      </c>
      <c r="H268" s="15"/>
      <c r="I268" s="15"/>
      <c r="J268" s="15"/>
      <c r="K268" s="15"/>
      <c r="L268" s="15"/>
    </row>
    <row r="269" spans="1:12" ht="36" x14ac:dyDescent="0.2">
      <c r="A269" s="473"/>
      <c r="B269" s="474" t="s">
        <v>132</v>
      </c>
      <c r="C269" s="475" t="s">
        <v>133</v>
      </c>
      <c r="D269" s="476"/>
      <c r="E269" s="476"/>
      <c r="F269" s="82"/>
      <c r="G269" s="802"/>
      <c r="H269" s="39" t="s">
        <v>192</v>
      </c>
      <c r="I269" s="15"/>
      <c r="J269" s="15"/>
      <c r="K269" s="15"/>
      <c r="L269" s="15"/>
    </row>
    <row r="270" spans="1:12" x14ac:dyDescent="0.2">
      <c r="A270" s="477"/>
      <c r="B270" s="478" t="s">
        <v>532</v>
      </c>
      <c r="C270" s="479" t="s">
        <v>546</v>
      </c>
      <c r="D270" s="480"/>
      <c r="E270" s="480"/>
      <c r="F270" s="83"/>
      <c r="G270" s="803"/>
      <c r="H270" s="37"/>
      <c r="I270" s="37"/>
      <c r="J270" s="37"/>
      <c r="K270" s="15"/>
      <c r="L270" s="15"/>
    </row>
    <row r="271" spans="1:12" x14ac:dyDescent="0.2">
      <c r="A271" s="481"/>
      <c r="B271" s="482" t="s">
        <v>533</v>
      </c>
      <c r="C271" s="483" t="s">
        <v>547</v>
      </c>
      <c r="D271" s="484"/>
      <c r="E271" s="484"/>
      <c r="F271" s="85"/>
      <c r="G271" s="84"/>
      <c r="H271" s="37"/>
      <c r="I271" s="37"/>
      <c r="J271" s="37"/>
      <c r="K271" s="15"/>
      <c r="L271" s="15"/>
    </row>
    <row r="272" spans="1:12" ht="24" x14ac:dyDescent="0.2">
      <c r="A272" s="482"/>
      <c r="B272" s="482" t="s">
        <v>545</v>
      </c>
      <c r="C272" s="485" t="s">
        <v>986</v>
      </c>
      <c r="D272" s="486" t="s">
        <v>46</v>
      </c>
      <c r="E272" s="484">
        <v>500</v>
      </c>
      <c r="F272" s="85"/>
      <c r="G272" s="84">
        <f>E272*F272</f>
        <v>0</v>
      </c>
      <c r="H272" s="38" t="s">
        <v>194</v>
      </c>
      <c r="I272" s="37"/>
      <c r="J272" s="37"/>
      <c r="K272" s="15"/>
      <c r="L272" s="15"/>
    </row>
    <row r="273" spans="1:12" x14ac:dyDescent="0.2">
      <c r="A273" s="481"/>
      <c r="B273" s="482" t="s">
        <v>534</v>
      </c>
      <c r="C273" s="483" t="s">
        <v>548</v>
      </c>
      <c r="D273" s="484"/>
      <c r="E273" s="484"/>
      <c r="F273" s="85"/>
      <c r="G273" s="84"/>
      <c r="H273" s="37"/>
      <c r="I273" s="37"/>
      <c r="J273" s="37"/>
      <c r="K273" s="15"/>
      <c r="L273" s="15"/>
    </row>
    <row r="274" spans="1:12" ht="25.5" x14ac:dyDescent="0.2">
      <c r="A274" s="482"/>
      <c r="B274" s="482" t="s">
        <v>535</v>
      </c>
      <c r="C274" s="485" t="s">
        <v>987</v>
      </c>
      <c r="D274" s="487" t="s">
        <v>411</v>
      </c>
      <c r="E274" s="484">
        <v>300</v>
      </c>
      <c r="F274" s="85"/>
      <c r="G274" s="84">
        <f>E274*F274</f>
        <v>0</v>
      </c>
      <c r="H274" s="38"/>
      <c r="I274" s="37"/>
      <c r="J274" s="37"/>
      <c r="K274" s="15"/>
      <c r="L274" s="15"/>
    </row>
    <row r="275" spans="1:12" ht="25.5" x14ac:dyDescent="0.2">
      <c r="A275" s="482"/>
      <c r="B275" s="482" t="s">
        <v>536</v>
      </c>
      <c r="C275" s="485" t="s">
        <v>988</v>
      </c>
      <c r="D275" s="487" t="s">
        <v>410</v>
      </c>
      <c r="E275" s="484">
        <v>2000</v>
      </c>
      <c r="F275" s="85"/>
      <c r="G275" s="84">
        <f>E275*F275</f>
        <v>0</v>
      </c>
      <c r="H275" s="38"/>
      <c r="I275" s="37"/>
      <c r="J275" s="37"/>
      <c r="K275" s="15"/>
      <c r="L275" s="15"/>
    </row>
    <row r="276" spans="1:12" ht="24" x14ac:dyDescent="0.2">
      <c r="A276" s="481"/>
      <c r="B276" s="482" t="s">
        <v>537</v>
      </c>
      <c r="C276" s="488" t="s">
        <v>549</v>
      </c>
      <c r="D276" s="484"/>
      <c r="E276" s="484"/>
      <c r="F276" s="85"/>
      <c r="G276" s="84"/>
      <c r="H276" s="37"/>
      <c r="I276" s="37"/>
      <c r="J276" s="37"/>
      <c r="K276" s="15"/>
      <c r="L276" s="15"/>
    </row>
    <row r="277" spans="1:12" ht="13.5" x14ac:dyDescent="0.2">
      <c r="A277" s="482"/>
      <c r="B277" s="482" t="s">
        <v>538</v>
      </c>
      <c r="C277" s="489" t="s">
        <v>550</v>
      </c>
      <c r="D277" s="487" t="s">
        <v>410</v>
      </c>
      <c r="E277" s="484">
        <v>150</v>
      </c>
      <c r="F277" s="85"/>
      <c r="G277" s="84">
        <f>E277*F277</f>
        <v>0</v>
      </c>
      <c r="H277" s="37"/>
      <c r="I277" s="37"/>
      <c r="J277" s="37"/>
      <c r="K277" s="15"/>
      <c r="L277" s="15"/>
    </row>
    <row r="278" spans="1:12" ht="13.5" x14ac:dyDescent="0.2">
      <c r="A278" s="482"/>
      <c r="B278" s="482" t="s">
        <v>539</v>
      </c>
      <c r="C278" s="490" t="s">
        <v>551</v>
      </c>
      <c r="D278" s="487" t="s">
        <v>410</v>
      </c>
      <c r="E278" s="484">
        <v>100</v>
      </c>
      <c r="F278" s="85"/>
      <c r="G278" s="84">
        <f>E278*F278</f>
        <v>0</v>
      </c>
      <c r="H278" s="37"/>
      <c r="I278" s="37"/>
      <c r="J278" s="37"/>
      <c r="K278" s="15"/>
      <c r="L278" s="15"/>
    </row>
    <row r="279" spans="1:12" ht="24" x14ac:dyDescent="0.2">
      <c r="A279" s="481"/>
      <c r="B279" s="482" t="s">
        <v>540</v>
      </c>
      <c r="C279" s="491" t="s">
        <v>552</v>
      </c>
      <c r="D279" s="484" t="s">
        <v>46</v>
      </c>
      <c r="E279" s="484">
        <v>670</v>
      </c>
      <c r="F279" s="85"/>
      <c r="G279" s="84">
        <f>E279*F279</f>
        <v>0</v>
      </c>
      <c r="H279" s="38"/>
      <c r="I279" s="37"/>
      <c r="J279" s="37"/>
      <c r="K279" s="15"/>
      <c r="L279" s="15"/>
    </row>
    <row r="280" spans="1:12" x14ac:dyDescent="0.2">
      <c r="A280" s="481"/>
      <c r="B280" s="482" t="s">
        <v>541</v>
      </c>
      <c r="C280" s="483" t="s">
        <v>524</v>
      </c>
      <c r="D280" s="484"/>
      <c r="E280" s="484"/>
      <c r="F280" s="85"/>
      <c r="G280" s="84"/>
      <c r="H280" s="37"/>
      <c r="I280" s="37"/>
      <c r="J280" s="37"/>
      <c r="K280" s="15"/>
      <c r="L280" s="15"/>
    </row>
    <row r="281" spans="1:12" x14ac:dyDescent="0.2">
      <c r="A281" s="482"/>
      <c r="B281" s="482" t="s">
        <v>542</v>
      </c>
      <c r="C281" s="492" t="s">
        <v>525</v>
      </c>
      <c r="D281" s="484" t="s">
        <v>44</v>
      </c>
      <c r="E281" s="484">
        <v>3860</v>
      </c>
      <c r="F281" s="85"/>
      <c r="G281" s="84">
        <f t="shared" ref="G281:G282" si="19">E281*F281</f>
        <v>0</v>
      </c>
      <c r="H281" s="37"/>
      <c r="I281" s="37"/>
      <c r="J281" s="37"/>
      <c r="K281" s="15"/>
      <c r="L281" s="15"/>
    </row>
    <row r="282" spans="1:12" ht="28.15" customHeight="1" x14ac:dyDescent="0.2">
      <c r="A282" s="481"/>
      <c r="B282" s="482" t="s">
        <v>543</v>
      </c>
      <c r="C282" s="493" t="s">
        <v>1058</v>
      </c>
      <c r="D282" s="487" t="s">
        <v>410</v>
      </c>
      <c r="E282" s="484">
        <v>2000</v>
      </c>
      <c r="F282" s="85"/>
      <c r="G282" s="84">
        <f t="shared" si="19"/>
        <v>0</v>
      </c>
      <c r="H282" s="38" t="s">
        <v>194</v>
      </c>
      <c r="I282" s="37"/>
      <c r="J282" s="37"/>
      <c r="K282" s="15"/>
      <c r="L282" s="15"/>
    </row>
    <row r="283" spans="1:12" ht="24" x14ac:dyDescent="0.2">
      <c r="A283" s="481"/>
      <c r="B283" s="482" t="s">
        <v>544</v>
      </c>
      <c r="C283" s="491" t="s">
        <v>553</v>
      </c>
      <c r="D283" s="487" t="s">
        <v>411</v>
      </c>
      <c r="E283" s="484">
        <v>10</v>
      </c>
      <c r="F283" s="85"/>
      <c r="G283" s="84">
        <f>E283*F283</f>
        <v>0</v>
      </c>
      <c r="H283" s="38" t="s">
        <v>194</v>
      </c>
      <c r="I283" s="37"/>
      <c r="J283" s="37"/>
      <c r="K283" s="15"/>
      <c r="L283" s="15"/>
    </row>
    <row r="284" spans="1:12" x14ac:dyDescent="0.2">
      <c r="A284" s="484"/>
      <c r="B284" s="481"/>
      <c r="C284" s="494"/>
      <c r="D284" s="484"/>
      <c r="E284" s="484"/>
      <c r="F284" s="86"/>
      <c r="G284" s="804"/>
      <c r="H284" s="15"/>
      <c r="I284" s="15"/>
      <c r="J284" s="15"/>
      <c r="K284" s="15"/>
      <c r="L284" s="15"/>
    </row>
    <row r="285" spans="1:12" x14ac:dyDescent="0.2">
      <c r="A285" s="495"/>
      <c r="B285" s="496"/>
      <c r="C285" s="497"/>
      <c r="D285" s="495"/>
      <c r="E285" s="495"/>
      <c r="F285" s="87"/>
      <c r="G285" s="805"/>
      <c r="H285" s="43"/>
      <c r="I285" s="43"/>
      <c r="J285" s="43"/>
      <c r="K285" s="15"/>
      <c r="L285" s="15"/>
    </row>
    <row r="286" spans="1:12" x14ac:dyDescent="0.2">
      <c r="A286" s="473"/>
      <c r="B286" s="474" t="s">
        <v>132</v>
      </c>
      <c r="C286" s="475" t="s">
        <v>115</v>
      </c>
      <c r="D286" s="476"/>
      <c r="E286" s="476"/>
      <c r="F286" s="88"/>
      <c r="G286" s="806">
        <f>SUM(G271:G285)</f>
        <v>0</v>
      </c>
      <c r="H286" s="43"/>
      <c r="I286" s="43"/>
      <c r="J286" s="43"/>
      <c r="K286" s="15"/>
      <c r="L286" s="15"/>
    </row>
    <row r="287" spans="1:12" x14ac:dyDescent="0.2">
      <c r="A287" s="498"/>
      <c r="B287" s="499" t="s">
        <v>135</v>
      </c>
      <c r="C287" s="500" t="s">
        <v>136</v>
      </c>
      <c r="D287" s="501"/>
      <c r="E287" s="501"/>
      <c r="F287" s="76"/>
      <c r="G287" s="807"/>
      <c r="H287" s="36" t="s">
        <v>192</v>
      </c>
      <c r="I287" s="15"/>
      <c r="J287" s="15"/>
      <c r="K287" s="15"/>
      <c r="L287" s="15"/>
    </row>
    <row r="288" spans="1:12" ht="13.5" x14ac:dyDescent="0.2">
      <c r="A288" s="502"/>
      <c r="B288" s="503" t="s">
        <v>554</v>
      </c>
      <c r="C288" s="504" t="s">
        <v>560</v>
      </c>
      <c r="D288" s="505" t="s">
        <v>411</v>
      </c>
      <c r="E288" s="506">
        <v>1000</v>
      </c>
      <c r="F288" s="78"/>
      <c r="G288" s="79">
        <f t="shared" ref="G288:G289" si="20">E288*F288</f>
        <v>0</v>
      </c>
      <c r="H288" s="37"/>
      <c r="I288" s="15"/>
      <c r="J288" s="15"/>
      <c r="K288" s="15"/>
      <c r="L288" s="15"/>
    </row>
    <row r="289" spans="1:12" ht="13.5" x14ac:dyDescent="0.2">
      <c r="A289" s="502"/>
      <c r="B289" s="503" t="s">
        <v>555</v>
      </c>
      <c r="C289" s="504" t="s">
        <v>561</v>
      </c>
      <c r="D289" s="505" t="s">
        <v>411</v>
      </c>
      <c r="E289" s="506">
        <v>1000</v>
      </c>
      <c r="F289" s="78"/>
      <c r="G289" s="79">
        <f t="shared" si="20"/>
        <v>0</v>
      </c>
      <c r="H289" s="37"/>
      <c r="I289" s="15"/>
      <c r="J289" s="15"/>
      <c r="K289" s="15"/>
      <c r="L289" s="15"/>
    </row>
    <row r="290" spans="1:12" ht="13.5" x14ac:dyDescent="0.2">
      <c r="A290" s="503"/>
      <c r="B290" s="503" t="s">
        <v>556</v>
      </c>
      <c r="C290" s="503" t="s">
        <v>562</v>
      </c>
      <c r="D290" s="505" t="s">
        <v>411</v>
      </c>
      <c r="E290" s="506">
        <v>1000</v>
      </c>
      <c r="F290" s="78"/>
      <c r="G290" s="79">
        <f>E290*F290</f>
        <v>0</v>
      </c>
      <c r="H290" s="37"/>
      <c r="I290" s="15"/>
      <c r="J290" s="15"/>
      <c r="K290" s="15"/>
      <c r="L290" s="15"/>
    </row>
    <row r="291" spans="1:12" ht="24" x14ac:dyDescent="0.2">
      <c r="A291" s="502"/>
      <c r="B291" s="503" t="s">
        <v>557</v>
      </c>
      <c r="C291" s="504" t="s">
        <v>563</v>
      </c>
      <c r="D291" s="507"/>
      <c r="E291" s="506"/>
      <c r="F291" s="77"/>
      <c r="G291" s="808"/>
      <c r="H291" s="37"/>
      <c r="I291" s="6"/>
      <c r="J291" s="6"/>
      <c r="K291" s="15"/>
      <c r="L291" s="15"/>
    </row>
    <row r="292" spans="1:12" ht="24" x14ac:dyDescent="0.2">
      <c r="A292" s="503"/>
      <c r="B292" s="503" t="s">
        <v>558</v>
      </c>
      <c r="C292" s="508" t="s">
        <v>564</v>
      </c>
      <c r="D292" s="507"/>
      <c r="E292" s="506"/>
      <c r="F292" s="77"/>
      <c r="G292" s="808"/>
      <c r="H292" s="37"/>
      <c r="I292" s="7"/>
      <c r="J292" s="7"/>
      <c r="K292" s="15"/>
      <c r="L292" s="15"/>
    </row>
    <row r="293" spans="1:12" x14ac:dyDescent="0.2">
      <c r="A293" s="503"/>
      <c r="B293" s="503" t="s">
        <v>559</v>
      </c>
      <c r="C293" s="503" t="s">
        <v>565</v>
      </c>
      <c r="D293" s="506" t="s">
        <v>38</v>
      </c>
      <c r="E293" s="506">
        <v>1</v>
      </c>
      <c r="F293" s="78"/>
      <c r="G293" s="79">
        <f>E293*F293</f>
        <v>0</v>
      </c>
      <c r="H293" s="37"/>
      <c r="I293" s="13"/>
      <c r="J293" s="13"/>
      <c r="K293" s="15"/>
      <c r="L293" s="15"/>
    </row>
    <row r="294" spans="1:12" x14ac:dyDescent="0.2">
      <c r="A294" s="509"/>
      <c r="B294" s="502"/>
      <c r="C294" s="503"/>
      <c r="D294" s="507"/>
      <c r="E294" s="506"/>
      <c r="F294" s="252"/>
      <c r="G294" s="808"/>
      <c r="I294" s="43"/>
      <c r="J294" s="43"/>
      <c r="K294" s="15"/>
      <c r="L294" s="15"/>
    </row>
    <row r="295" spans="1:12" x14ac:dyDescent="0.2">
      <c r="A295" s="510"/>
      <c r="B295" s="511"/>
      <c r="C295" s="512"/>
      <c r="D295" s="510"/>
      <c r="E295" s="510"/>
      <c r="F295" s="80"/>
      <c r="G295" s="809"/>
      <c r="H295" s="43"/>
      <c r="I295" s="43"/>
      <c r="J295" s="43"/>
      <c r="K295" s="15"/>
      <c r="L295" s="15"/>
    </row>
    <row r="296" spans="1:12" x14ac:dyDescent="0.2">
      <c r="A296" s="498"/>
      <c r="B296" s="499" t="s">
        <v>135</v>
      </c>
      <c r="C296" s="500" t="s">
        <v>115</v>
      </c>
      <c r="D296" s="501"/>
      <c r="E296" s="501"/>
      <c r="F296" s="81"/>
      <c r="G296" s="810">
        <f>SUM(G288:G295)</f>
        <v>0</v>
      </c>
      <c r="H296" s="43"/>
      <c r="I296" s="43"/>
      <c r="J296" s="43"/>
      <c r="K296" s="15"/>
      <c r="L296" s="15"/>
    </row>
    <row r="297" spans="1:12" x14ac:dyDescent="0.2">
      <c r="A297" s="513"/>
      <c r="B297" s="514" t="s">
        <v>137</v>
      </c>
      <c r="C297" s="515" t="s">
        <v>138</v>
      </c>
      <c r="D297" s="516"/>
      <c r="E297" s="516"/>
      <c r="F297" s="71"/>
      <c r="G297" s="811"/>
      <c r="H297" s="36" t="s">
        <v>192</v>
      </c>
      <c r="I297" s="15"/>
      <c r="J297" s="15"/>
      <c r="K297" s="15"/>
      <c r="L297" s="15"/>
    </row>
    <row r="298" spans="1:12" x14ac:dyDescent="0.2">
      <c r="A298" s="513"/>
      <c r="B298" s="517" t="s">
        <v>567</v>
      </c>
      <c r="C298" s="518" t="s">
        <v>576</v>
      </c>
      <c r="D298" s="519"/>
      <c r="E298" s="519"/>
      <c r="F298" s="253"/>
      <c r="G298" s="812"/>
      <c r="H298" s="37"/>
      <c r="I298" s="15"/>
      <c r="J298" s="15"/>
      <c r="K298" s="15"/>
      <c r="L298" s="15"/>
    </row>
    <row r="299" spans="1:12" x14ac:dyDescent="0.2">
      <c r="A299" s="513"/>
      <c r="B299" s="517" t="s">
        <v>568</v>
      </c>
      <c r="C299" s="520" t="s">
        <v>577</v>
      </c>
      <c r="D299" s="521"/>
      <c r="E299" s="519"/>
      <c r="F299" s="73"/>
      <c r="G299" s="72"/>
      <c r="H299" s="37"/>
      <c r="I299" s="15"/>
      <c r="J299" s="15"/>
      <c r="K299" s="15"/>
      <c r="L299" s="15"/>
    </row>
    <row r="300" spans="1:12" x14ac:dyDescent="0.2">
      <c r="A300" s="517"/>
      <c r="B300" s="517" t="s">
        <v>569</v>
      </c>
      <c r="C300" s="522" t="s">
        <v>578</v>
      </c>
      <c r="D300" s="521"/>
      <c r="E300" s="519"/>
      <c r="F300" s="73"/>
      <c r="G300" s="72"/>
      <c r="H300" s="37"/>
      <c r="I300" s="15"/>
      <c r="J300" s="205"/>
      <c r="K300" s="205"/>
      <c r="L300" s="205"/>
    </row>
    <row r="301" spans="1:12" x14ac:dyDescent="0.2">
      <c r="A301" s="517"/>
      <c r="B301" s="517" t="s">
        <v>575</v>
      </c>
      <c r="C301" s="523" t="s">
        <v>579</v>
      </c>
      <c r="D301" s="519" t="s">
        <v>46</v>
      </c>
      <c r="E301" s="519">
        <v>2500</v>
      </c>
      <c r="F301" s="73"/>
      <c r="G301" s="74">
        <f>E301*F301</f>
        <v>0</v>
      </c>
      <c r="H301" s="37"/>
      <c r="I301" s="15"/>
      <c r="J301" s="205"/>
      <c r="K301" s="205"/>
      <c r="L301" s="205"/>
    </row>
    <row r="302" spans="1:12" x14ac:dyDescent="0.2">
      <c r="A302" s="513"/>
      <c r="B302" s="517" t="s">
        <v>570</v>
      </c>
      <c r="C302" s="518" t="s">
        <v>580</v>
      </c>
      <c r="D302" s="521"/>
      <c r="E302" s="519"/>
      <c r="F302" s="73"/>
      <c r="G302" s="72"/>
      <c r="H302" s="37"/>
      <c r="I302" s="15"/>
      <c r="J302" s="205"/>
      <c r="K302" s="205"/>
      <c r="L302" s="205"/>
    </row>
    <row r="303" spans="1:12" x14ac:dyDescent="0.2">
      <c r="A303" s="517"/>
      <c r="B303" s="517" t="s">
        <v>571</v>
      </c>
      <c r="C303" s="523" t="s">
        <v>581</v>
      </c>
      <c r="D303" s="521" t="s">
        <v>61</v>
      </c>
      <c r="E303" s="519">
        <v>2</v>
      </c>
      <c r="F303" s="73"/>
      <c r="G303" s="74">
        <f>E303*F303</f>
        <v>0</v>
      </c>
      <c r="H303" s="37"/>
      <c r="I303" s="15"/>
      <c r="J303" s="15"/>
      <c r="K303" s="15"/>
      <c r="L303" s="15"/>
    </row>
    <row r="304" spans="1:12" ht="24" x14ac:dyDescent="0.2">
      <c r="A304" s="513"/>
      <c r="B304" s="517" t="s">
        <v>572</v>
      </c>
      <c r="C304" s="524" t="s">
        <v>582</v>
      </c>
      <c r="D304" s="521"/>
      <c r="E304" s="519"/>
      <c r="F304" s="73"/>
      <c r="G304" s="72"/>
      <c r="H304" s="37"/>
      <c r="I304" s="15"/>
      <c r="J304" s="15"/>
      <c r="K304" s="15"/>
      <c r="L304" s="15"/>
    </row>
    <row r="305" spans="1:14" ht="13.5" x14ac:dyDescent="0.2">
      <c r="A305" s="517"/>
      <c r="B305" s="517" t="s">
        <v>573</v>
      </c>
      <c r="C305" s="523" t="s">
        <v>464</v>
      </c>
      <c r="D305" s="519" t="s">
        <v>425</v>
      </c>
      <c r="E305" s="519">
        <v>4900</v>
      </c>
      <c r="F305" s="73"/>
      <c r="G305" s="74">
        <f>E305*F305</f>
        <v>0</v>
      </c>
      <c r="H305" s="37"/>
    </row>
    <row r="306" spans="1:14" ht="13.5" x14ac:dyDescent="0.2">
      <c r="A306" s="525"/>
      <c r="B306" s="517" t="s">
        <v>1098</v>
      </c>
      <c r="C306" s="523" t="s">
        <v>1097</v>
      </c>
      <c r="D306" s="519" t="s">
        <v>425</v>
      </c>
      <c r="E306" s="519">
        <v>1900</v>
      </c>
      <c r="F306" s="73"/>
      <c r="G306" s="74">
        <f>E306*F306</f>
        <v>0</v>
      </c>
      <c r="H306" s="37"/>
    </row>
    <row r="307" spans="1:14" x14ac:dyDescent="0.2">
      <c r="A307" s="513"/>
      <c r="B307" s="517" t="s">
        <v>574</v>
      </c>
      <c r="C307" s="520" t="s">
        <v>583</v>
      </c>
      <c r="D307" s="521"/>
      <c r="E307" s="519"/>
      <c r="F307" s="73"/>
      <c r="G307" s="72"/>
      <c r="H307" s="37"/>
      <c r="I307" s="15"/>
      <c r="J307" s="205"/>
      <c r="K307" s="205"/>
      <c r="L307" s="205"/>
      <c r="M307" s="206"/>
      <c r="N307" s="206"/>
    </row>
    <row r="308" spans="1:14" ht="13.5" x14ac:dyDescent="0.2">
      <c r="A308" s="526"/>
      <c r="B308" s="517" t="s">
        <v>1099</v>
      </c>
      <c r="C308" s="523" t="s">
        <v>1100</v>
      </c>
      <c r="D308" s="519" t="s">
        <v>425</v>
      </c>
      <c r="E308" s="519">
        <v>700</v>
      </c>
      <c r="F308" s="73"/>
      <c r="G308" s="74">
        <f>E308*F308</f>
        <v>0</v>
      </c>
      <c r="H308" s="37"/>
      <c r="I308" s="15"/>
      <c r="J308" s="205"/>
      <c r="K308" s="205"/>
      <c r="L308" s="205"/>
      <c r="M308" s="206"/>
      <c r="N308" s="206"/>
    </row>
    <row r="309" spans="1:14" x14ac:dyDescent="0.2">
      <c r="A309" s="516"/>
      <c r="B309" s="527"/>
      <c r="C309" s="528"/>
      <c r="D309" s="516"/>
      <c r="E309" s="516"/>
      <c r="F309" s="71"/>
      <c r="G309" s="811"/>
      <c r="H309" s="7"/>
      <c r="I309" s="7"/>
      <c r="J309" s="7"/>
      <c r="K309" s="15"/>
      <c r="L309" s="15"/>
    </row>
    <row r="310" spans="1:14" x14ac:dyDescent="0.2">
      <c r="A310" s="513"/>
      <c r="B310" s="514" t="s">
        <v>137</v>
      </c>
      <c r="C310" s="515" t="s">
        <v>115</v>
      </c>
      <c r="D310" s="516"/>
      <c r="E310" s="516"/>
      <c r="F310" s="75"/>
      <c r="G310" s="813">
        <f>SUM(G299:G309)</f>
        <v>0</v>
      </c>
      <c r="H310" s="43"/>
      <c r="I310" s="6"/>
      <c r="J310" s="6"/>
      <c r="K310" s="15"/>
      <c r="L310" s="15"/>
    </row>
    <row r="311" spans="1:14" x14ac:dyDescent="0.2">
      <c r="A311" s="426"/>
      <c r="B311" s="427" t="s">
        <v>139</v>
      </c>
      <c r="C311" s="428" t="s">
        <v>140</v>
      </c>
      <c r="D311" s="429"/>
      <c r="E311" s="429"/>
      <c r="F311" s="70"/>
      <c r="G311" s="793"/>
      <c r="H311" s="36" t="s">
        <v>192</v>
      </c>
      <c r="I311" s="12"/>
      <c r="J311" s="12"/>
      <c r="K311" s="15"/>
      <c r="L311" s="15"/>
    </row>
    <row r="312" spans="1:14" ht="24" x14ac:dyDescent="0.2">
      <c r="A312" s="442"/>
      <c r="B312" s="529" t="s">
        <v>584</v>
      </c>
      <c r="C312" s="530" t="s">
        <v>594</v>
      </c>
      <c r="D312" s="447"/>
      <c r="E312" s="440"/>
      <c r="F312" s="60"/>
      <c r="G312" s="63"/>
      <c r="H312" s="37"/>
      <c r="I312" s="43"/>
      <c r="J312" s="43"/>
      <c r="K312" s="15"/>
      <c r="L312" s="15"/>
    </row>
    <row r="313" spans="1:14" x14ac:dyDescent="0.2">
      <c r="A313" s="529"/>
      <c r="B313" s="529" t="s">
        <v>585</v>
      </c>
      <c r="C313" s="531" t="s">
        <v>593</v>
      </c>
      <c r="D313" s="447"/>
      <c r="E313" s="440"/>
      <c r="F313" s="60"/>
      <c r="G313" s="63"/>
      <c r="H313" s="37"/>
      <c r="I313" s="43"/>
      <c r="J313" s="43"/>
      <c r="K313" s="15"/>
      <c r="L313" s="15"/>
    </row>
    <row r="314" spans="1:14" ht="13.5" x14ac:dyDescent="0.2">
      <c r="A314" s="529"/>
      <c r="B314" s="529" t="s">
        <v>592</v>
      </c>
      <c r="C314" s="531" t="s">
        <v>1060</v>
      </c>
      <c r="D314" s="440" t="s">
        <v>425</v>
      </c>
      <c r="E314" s="440">
        <v>1400</v>
      </c>
      <c r="F314" s="60"/>
      <c r="G314" s="61">
        <f t="shared" ref="G314" si="21">E314*F314</f>
        <v>0</v>
      </c>
      <c r="H314" s="37"/>
      <c r="I314" s="58"/>
      <c r="J314" s="43"/>
      <c r="K314" s="15"/>
      <c r="L314" s="15"/>
    </row>
    <row r="315" spans="1:14" ht="13.5" x14ac:dyDescent="0.2">
      <c r="A315" s="529"/>
      <c r="B315" s="529"/>
      <c r="C315" s="531" t="s">
        <v>1059</v>
      </c>
      <c r="D315" s="440" t="s">
        <v>425</v>
      </c>
      <c r="E315" s="440">
        <v>1200</v>
      </c>
      <c r="F315" s="60"/>
      <c r="G315" s="61">
        <f t="shared" ref="G315" si="22">E315*F315</f>
        <v>0</v>
      </c>
      <c r="H315" s="37"/>
      <c r="I315" s="204"/>
      <c r="J315" s="43"/>
      <c r="K315" s="15"/>
      <c r="L315" s="15"/>
    </row>
    <row r="316" spans="1:14" x14ac:dyDescent="0.2">
      <c r="A316" s="442"/>
      <c r="B316" s="529" t="s">
        <v>586</v>
      </c>
      <c r="C316" s="532" t="s">
        <v>595</v>
      </c>
      <c r="D316" s="440"/>
      <c r="E316" s="440"/>
      <c r="F316" s="59"/>
      <c r="G316" s="63"/>
      <c r="H316" s="37"/>
      <c r="I316" s="15"/>
      <c r="J316" s="15"/>
      <c r="K316" s="15"/>
      <c r="L316" s="15"/>
    </row>
    <row r="317" spans="1:14" x14ac:dyDescent="0.2">
      <c r="A317" s="529"/>
      <c r="B317" s="529" t="s">
        <v>587</v>
      </c>
      <c r="C317" s="533" t="s">
        <v>983</v>
      </c>
      <c r="D317" s="440" t="s">
        <v>45</v>
      </c>
      <c r="E317" s="440">
        <v>180</v>
      </c>
      <c r="F317" s="60"/>
      <c r="G317" s="61">
        <f>E317*F317</f>
        <v>0</v>
      </c>
      <c r="H317" s="38" t="s">
        <v>194</v>
      </c>
      <c r="I317" s="7"/>
      <c r="J317" s="7"/>
      <c r="K317" s="15"/>
      <c r="L317" s="15"/>
    </row>
    <row r="318" spans="1:14" x14ac:dyDescent="0.2">
      <c r="A318" s="442"/>
      <c r="B318" s="529" t="s">
        <v>588</v>
      </c>
      <c r="C318" s="534" t="s">
        <v>984</v>
      </c>
      <c r="D318" s="440" t="s">
        <v>45</v>
      </c>
      <c r="E318" s="440">
        <v>50</v>
      </c>
      <c r="F318" s="60"/>
      <c r="G318" s="61">
        <f>E318*F318</f>
        <v>0</v>
      </c>
      <c r="H318" s="38" t="s">
        <v>194</v>
      </c>
      <c r="I318" s="6"/>
      <c r="J318" s="6"/>
      <c r="K318" s="15"/>
      <c r="L318" s="15"/>
    </row>
    <row r="319" spans="1:14" ht="24" x14ac:dyDescent="0.2">
      <c r="A319" s="442"/>
      <c r="B319" s="529" t="s">
        <v>589</v>
      </c>
      <c r="C319" s="532" t="s">
        <v>596</v>
      </c>
      <c r="D319" s="440"/>
      <c r="E319" s="440"/>
      <c r="F319" s="59"/>
      <c r="G319" s="63"/>
      <c r="H319" s="37"/>
      <c r="I319" s="7"/>
      <c r="J319" s="7"/>
      <c r="K319" s="15"/>
      <c r="L319" s="15"/>
    </row>
    <row r="320" spans="1:14" x14ac:dyDescent="0.2">
      <c r="A320" s="529"/>
      <c r="B320" s="529" t="s">
        <v>590</v>
      </c>
      <c r="C320" s="535" t="s">
        <v>597</v>
      </c>
      <c r="D320" s="447" t="s">
        <v>49</v>
      </c>
      <c r="E320" s="440" t="s">
        <v>985</v>
      </c>
      <c r="F320" s="59" t="s">
        <v>406</v>
      </c>
      <c r="G320" s="63">
        <v>280000</v>
      </c>
      <c r="H320" s="36" t="s">
        <v>598</v>
      </c>
      <c r="I320" s="12"/>
      <c r="J320" s="12"/>
      <c r="K320" s="15"/>
      <c r="L320" s="15"/>
    </row>
    <row r="321" spans="1:12" x14ac:dyDescent="0.2">
      <c r="A321" s="529"/>
      <c r="B321" s="529" t="s">
        <v>591</v>
      </c>
      <c r="C321" s="531" t="s">
        <v>599</v>
      </c>
      <c r="D321" s="447" t="s">
        <v>51</v>
      </c>
      <c r="E321" s="64">
        <f>G320</f>
        <v>280000</v>
      </c>
      <c r="F321" s="66"/>
      <c r="G321" s="63">
        <f>E321*F321</f>
        <v>0</v>
      </c>
      <c r="H321" s="37"/>
      <c r="I321" s="12"/>
      <c r="J321" s="12"/>
      <c r="K321" s="15"/>
      <c r="L321" s="15"/>
    </row>
    <row r="322" spans="1:12" x14ac:dyDescent="0.2">
      <c r="A322" s="434"/>
      <c r="B322" s="442"/>
      <c r="C322" s="535"/>
      <c r="D322" s="447"/>
      <c r="E322" s="440"/>
      <c r="F322" s="59"/>
      <c r="G322" s="63"/>
      <c r="H322" s="36" t="s">
        <v>451</v>
      </c>
      <c r="I322" s="13"/>
      <c r="J322" s="13"/>
      <c r="K322" s="15"/>
      <c r="L322" s="15"/>
    </row>
    <row r="323" spans="1:12" x14ac:dyDescent="0.2">
      <c r="A323" s="434"/>
      <c r="B323" s="442"/>
      <c r="C323" s="535"/>
      <c r="D323" s="447"/>
      <c r="E323" s="440"/>
      <c r="F323" s="59"/>
      <c r="G323" s="63"/>
      <c r="I323" s="12"/>
      <c r="J323" s="12"/>
      <c r="K323" s="15"/>
      <c r="L323" s="15"/>
    </row>
    <row r="324" spans="1:12" x14ac:dyDescent="0.2">
      <c r="A324" s="448"/>
      <c r="B324" s="449"/>
      <c r="C324" s="450"/>
      <c r="D324" s="448"/>
      <c r="E324" s="536"/>
      <c r="F324" s="68"/>
      <c r="G324" s="796"/>
      <c r="H324" s="15"/>
      <c r="I324" s="15"/>
      <c r="J324" s="15"/>
      <c r="K324" s="15"/>
      <c r="L324" s="15"/>
    </row>
    <row r="325" spans="1:12" x14ac:dyDescent="0.2">
      <c r="A325" s="426"/>
      <c r="B325" s="427" t="s">
        <v>139</v>
      </c>
      <c r="C325" s="428" t="s">
        <v>115</v>
      </c>
      <c r="D325" s="429"/>
      <c r="E325" s="429"/>
      <c r="F325" s="69"/>
      <c r="G325" s="797">
        <f>SUM(G312:G324)</f>
        <v>280000</v>
      </c>
      <c r="H325" s="43"/>
      <c r="I325" s="15"/>
      <c r="J325" s="15"/>
      <c r="K325" s="15"/>
      <c r="L325" s="15"/>
    </row>
    <row r="326" spans="1:12" x14ac:dyDescent="0.2">
      <c r="A326" s="537"/>
      <c r="B326" s="538" t="s">
        <v>142</v>
      </c>
      <c r="C326" s="539" t="s">
        <v>143</v>
      </c>
      <c r="D326" s="540"/>
      <c r="E326" s="540"/>
      <c r="F326" s="142"/>
      <c r="G326" s="814"/>
      <c r="H326" s="36" t="s">
        <v>192</v>
      </c>
      <c r="I326" s="15"/>
      <c r="J326" s="15"/>
      <c r="K326" s="15"/>
      <c r="L326" s="15"/>
    </row>
    <row r="327" spans="1:12" ht="24" x14ac:dyDescent="0.2">
      <c r="A327" s="541"/>
      <c r="B327" s="542" t="s">
        <v>602</v>
      </c>
      <c r="C327" s="543" t="s">
        <v>610</v>
      </c>
      <c r="D327" s="544" t="s">
        <v>61</v>
      </c>
      <c r="E327" s="545">
        <v>1</v>
      </c>
      <c r="F327" s="143"/>
      <c r="G327" s="144">
        <f>E327*F327</f>
        <v>0</v>
      </c>
      <c r="H327" s="37"/>
      <c r="I327" s="37"/>
      <c r="J327" s="37"/>
      <c r="K327" s="15"/>
      <c r="L327" s="15"/>
    </row>
    <row r="328" spans="1:12" x14ac:dyDescent="0.2">
      <c r="A328" s="546"/>
      <c r="B328" s="547" t="s">
        <v>603</v>
      </c>
      <c r="C328" s="548" t="s">
        <v>611</v>
      </c>
      <c r="D328" s="549"/>
      <c r="E328" s="549"/>
      <c r="F328" s="145"/>
      <c r="G328" s="815"/>
      <c r="H328" s="37"/>
      <c r="I328" s="37"/>
      <c r="J328" s="37"/>
      <c r="K328" s="15"/>
      <c r="L328" s="15"/>
    </row>
    <row r="329" spans="1:12" ht="13.5" x14ac:dyDescent="0.2">
      <c r="A329" s="547"/>
      <c r="B329" s="547" t="s">
        <v>607</v>
      </c>
      <c r="C329" s="550" t="s">
        <v>1001</v>
      </c>
      <c r="D329" s="549" t="s">
        <v>425</v>
      </c>
      <c r="E329" s="549">
        <v>1200</v>
      </c>
      <c r="F329" s="152"/>
      <c r="G329" s="146">
        <f t="shared" ref="G329:G330" si="23">E329*F329</f>
        <v>0</v>
      </c>
      <c r="H329" s="38" t="s">
        <v>194</v>
      </c>
      <c r="I329" s="37"/>
      <c r="J329" s="37"/>
      <c r="K329" s="15"/>
      <c r="L329" s="15"/>
    </row>
    <row r="330" spans="1:12" ht="24" x14ac:dyDescent="0.2">
      <c r="A330" s="547"/>
      <c r="B330" s="547" t="s">
        <v>608</v>
      </c>
      <c r="C330" s="550" t="s">
        <v>1102</v>
      </c>
      <c r="D330" s="549" t="s">
        <v>425</v>
      </c>
      <c r="E330" s="549">
        <v>1400</v>
      </c>
      <c r="F330" s="152"/>
      <c r="G330" s="146">
        <f t="shared" si="23"/>
        <v>0</v>
      </c>
      <c r="H330" s="38" t="s">
        <v>194</v>
      </c>
      <c r="I330" s="37"/>
      <c r="J330" s="37"/>
      <c r="K330" s="15"/>
      <c r="L330" s="15"/>
    </row>
    <row r="331" spans="1:12" x14ac:dyDescent="0.2">
      <c r="A331" s="546"/>
      <c r="B331" s="547" t="s">
        <v>604</v>
      </c>
      <c r="C331" s="548" t="s">
        <v>601</v>
      </c>
      <c r="D331" s="549"/>
      <c r="E331" s="549"/>
      <c r="F331" s="145"/>
      <c r="G331" s="815"/>
      <c r="H331" s="37"/>
      <c r="I331" s="37"/>
      <c r="J331" s="37"/>
      <c r="K331" s="15"/>
      <c r="L331" s="15"/>
    </row>
    <row r="332" spans="1:12" x14ac:dyDescent="0.2">
      <c r="A332" s="547"/>
      <c r="B332" s="547" t="s">
        <v>605</v>
      </c>
      <c r="C332" s="551" t="s">
        <v>612</v>
      </c>
      <c r="D332" s="549"/>
      <c r="E332" s="549"/>
      <c r="F332" s="145"/>
      <c r="G332" s="815"/>
      <c r="H332" s="37"/>
      <c r="I332" s="37"/>
      <c r="J332" s="37"/>
      <c r="K332" s="15"/>
      <c r="L332" s="15"/>
    </row>
    <row r="333" spans="1:12" ht="13.5" x14ac:dyDescent="0.2">
      <c r="A333" s="547"/>
      <c r="B333" s="547" t="s">
        <v>609</v>
      </c>
      <c r="C333" s="550" t="s">
        <v>1093</v>
      </c>
      <c r="D333" s="549" t="s">
        <v>425</v>
      </c>
      <c r="E333" s="549">
        <v>240</v>
      </c>
      <c r="F333" s="145"/>
      <c r="G333" s="146">
        <f t="shared" ref="G333" si="24">E333*F333</f>
        <v>0</v>
      </c>
      <c r="H333" s="38" t="s">
        <v>194</v>
      </c>
      <c r="I333" s="37"/>
      <c r="J333" s="37"/>
      <c r="K333" s="15"/>
      <c r="L333" s="15"/>
    </row>
    <row r="334" spans="1:12" x14ac:dyDescent="0.2">
      <c r="A334" s="546"/>
      <c r="B334" s="547" t="s">
        <v>606</v>
      </c>
      <c r="C334" s="548" t="s">
        <v>613</v>
      </c>
      <c r="D334" s="549"/>
      <c r="E334" s="549"/>
      <c r="F334" s="145"/>
      <c r="G334" s="815"/>
      <c r="H334" s="37"/>
      <c r="I334" s="37"/>
      <c r="J334" s="37"/>
      <c r="K334" s="15"/>
      <c r="L334" s="15"/>
    </row>
    <row r="335" spans="1:12" ht="13.5" x14ac:dyDescent="0.2">
      <c r="A335" s="547"/>
      <c r="B335" s="547" t="s">
        <v>600</v>
      </c>
      <c r="C335" s="551" t="s">
        <v>614</v>
      </c>
      <c r="D335" s="549" t="s">
        <v>425</v>
      </c>
      <c r="E335" s="549">
        <v>240</v>
      </c>
      <c r="F335" s="145"/>
      <c r="G335" s="146">
        <f>E335*F335</f>
        <v>0</v>
      </c>
      <c r="H335" s="37"/>
      <c r="I335" s="37"/>
      <c r="J335" s="37"/>
      <c r="K335" s="15"/>
      <c r="L335" s="15"/>
    </row>
    <row r="336" spans="1:12" x14ac:dyDescent="0.2">
      <c r="A336" s="552"/>
      <c r="B336" s="553"/>
      <c r="C336" s="554"/>
      <c r="D336" s="552"/>
      <c r="E336" s="555"/>
      <c r="F336" s="147"/>
      <c r="G336" s="816"/>
      <c r="H336" s="15"/>
      <c r="I336" s="15"/>
      <c r="J336" s="15"/>
      <c r="K336" s="15"/>
      <c r="L336" s="15"/>
    </row>
    <row r="337" spans="1:12" x14ac:dyDescent="0.2">
      <c r="A337" s="537"/>
      <c r="B337" s="538" t="s">
        <v>142</v>
      </c>
      <c r="C337" s="539" t="s">
        <v>115</v>
      </c>
      <c r="D337" s="540"/>
      <c r="E337" s="540"/>
      <c r="F337" s="148"/>
      <c r="G337" s="817">
        <f>SUM(G327:G336)</f>
        <v>0</v>
      </c>
      <c r="H337" s="43"/>
      <c r="I337" s="11"/>
      <c r="J337" s="11"/>
      <c r="K337" s="15"/>
      <c r="L337" s="15"/>
    </row>
    <row r="338" spans="1:12" x14ac:dyDescent="0.2">
      <c r="A338" s="556"/>
      <c r="B338" s="557" t="s">
        <v>144</v>
      </c>
      <c r="C338" s="558" t="s">
        <v>145</v>
      </c>
      <c r="D338" s="559"/>
      <c r="E338" s="559"/>
      <c r="F338" s="153"/>
      <c r="G338" s="818"/>
      <c r="H338" s="36" t="s">
        <v>192</v>
      </c>
      <c r="I338" s="11"/>
      <c r="J338" s="11"/>
      <c r="K338" s="15"/>
      <c r="L338" s="15"/>
    </row>
    <row r="339" spans="1:12" x14ac:dyDescent="0.2">
      <c r="A339" s="560"/>
      <c r="B339" s="561" t="s">
        <v>615</v>
      </c>
      <c r="C339" s="562" t="s">
        <v>627</v>
      </c>
      <c r="D339" s="563"/>
      <c r="E339" s="564"/>
      <c r="F339" s="254"/>
      <c r="G339" s="819"/>
      <c r="H339" s="37"/>
      <c r="I339" s="37"/>
      <c r="J339" s="11"/>
      <c r="K339" s="15"/>
      <c r="L339" s="15"/>
    </row>
    <row r="340" spans="1:12" x14ac:dyDescent="0.2">
      <c r="A340" s="565"/>
      <c r="B340" s="566" t="s">
        <v>616</v>
      </c>
      <c r="C340" s="567" t="s">
        <v>628</v>
      </c>
      <c r="D340" s="568"/>
      <c r="E340" s="568"/>
      <c r="F340" s="155"/>
      <c r="G340" s="156"/>
      <c r="H340" s="37"/>
      <c r="I340" s="37"/>
      <c r="J340" s="11"/>
      <c r="K340" s="15"/>
      <c r="L340" s="15"/>
    </row>
    <row r="341" spans="1:12" ht="24" x14ac:dyDescent="0.2">
      <c r="A341" s="566"/>
      <c r="B341" s="566" t="s">
        <v>617</v>
      </c>
      <c r="C341" s="569" t="s">
        <v>1061</v>
      </c>
      <c r="D341" s="568" t="s">
        <v>425</v>
      </c>
      <c r="E341" s="568">
        <v>1400</v>
      </c>
      <c r="F341" s="155"/>
      <c r="G341" s="156">
        <f>E341*F341</f>
        <v>0</v>
      </c>
      <c r="H341" s="38" t="s">
        <v>194</v>
      </c>
      <c r="I341" s="37"/>
      <c r="J341" s="11"/>
      <c r="K341" s="15"/>
      <c r="L341" s="15"/>
    </row>
    <row r="342" spans="1:12" x14ac:dyDescent="0.2">
      <c r="A342" s="565"/>
      <c r="B342" s="566" t="s">
        <v>618</v>
      </c>
      <c r="C342" s="570" t="s">
        <v>1002</v>
      </c>
      <c r="D342" s="571"/>
      <c r="E342" s="568"/>
      <c r="F342" s="155"/>
      <c r="G342" s="157"/>
      <c r="H342" s="38" t="s">
        <v>194</v>
      </c>
      <c r="I342" s="37"/>
      <c r="J342" s="11"/>
      <c r="K342" s="15"/>
      <c r="L342" s="15"/>
    </row>
    <row r="343" spans="1:12" x14ac:dyDescent="0.2">
      <c r="A343" s="566"/>
      <c r="B343" s="566" t="s">
        <v>619</v>
      </c>
      <c r="C343" s="569" t="s">
        <v>624</v>
      </c>
      <c r="D343" s="572" t="s">
        <v>531</v>
      </c>
      <c r="E343" s="568">
        <v>122850</v>
      </c>
      <c r="F343" s="155"/>
      <c r="G343" s="156">
        <f>E343*F343</f>
        <v>0</v>
      </c>
      <c r="H343" s="37"/>
      <c r="I343" s="37"/>
      <c r="J343" s="11"/>
      <c r="K343" s="15"/>
      <c r="L343" s="15"/>
    </row>
    <row r="344" spans="1:12" x14ac:dyDescent="0.2">
      <c r="A344" s="565"/>
      <c r="B344" s="566" t="s">
        <v>620</v>
      </c>
      <c r="C344" s="567" t="s">
        <v>625</v>
      </c>
      <c r="D344" s="571"/>
      <c r="E344" s="568"/>
      <c r="F344" s="155"/>
      <c r="G344" s="157"/>
      <c r="H344" s="37"/>
      <c r="I344" s="37"/>
      <c r="J344" s="7"/>
      <c r="K344" s="15"/>
      <c r="L344" s="15"/>
    </row>
    <row r="345" spans="1:12" ht="24" x14ac:dyDescent="0.2">
      <c r="A345" s="566"/>
      <c r="B345" s="566" t="s">
        <v>621</v>
      </c>
      <c r="C345" s="573" t="s">
        <v>1003</v>
      </c>
      <c r="D345" s="571" t="s">
        <v>45</v>
      </c>
      <c r="E345" s="568">
        <v>50</v>
      </c>
      <c r="F345" s="155"/>
      <c r="G345" s="156">
        <f>E345*F345</f>
        <v>0</v>
      </c>
      <c r="H345" s="37"/>
      <c r="I345" s="37"/>
      <c r="J345" s="12"/>
      <c r="K345" s="15"/>
      <c r="L345" s="15"/>
    </row>
    <row r="346" spans="1:12" s="151" customFormat="1" x14ac:dyDescent="0.2">
      <c r="A346" s="574"/>
      <c r="B346" s="566" t="s">
        <v>622</v>
      </c>
      <c r="C346" s="575" t="s">
        <v>626</v>
      </c>
      <c r="D346" s="576" t="s">
        <v>47</v>
      </c>
      <c r="E346" s="568">
        <v>2000</v>
      </c>
      <c r="F346" s="155"/>
      <c r="G346" s="156">
        <f>E346*F346</f>
        <v>0</v>
      </c>
      <c r="H346" s="150"/>
      <c r="I346" s="160" t="s">
        <v>629</v>
      </c>
      <c r="J346" s="161"/>
      <c r="K346" s="42"/>
      <c r="L346" s="42"/>
    </row>
    <row r="347" spans="1:12" ht="13.5" x14ac:dyDescent="0.2">
      <c r="A347" s="565"/>
      <c r="B347" s="566" t="s">
        <v>623</v>
      </c>
      <c r="C347" s="570" t="s">
        <v>1004</v>
      </c>
      <c r="D347" s="568" t="s">
        <v>566</v>
      </c>
      <c r="E347" s="568">
        <v>500</v>
      </c>
      <c r="F347" s="155"/>
      <c r="G347" s="156">
        <f t="shared" ref="G347" si="25">E347*F347</f>
        <v>0</v>
      </c>
      <c r="H347" s="38" t="s">
        <v>194</v>
      </c>
      <c r="I347" s="37"/>
      <c r="J347" s="15"/>
      <c r="K347" s="15"/>
      <c r="L347" s="15"/>
    </row>
    <row r="348" spans="1:12" x14ac:dyDescent="0.2">
      <c r="A348" s="576"/>
      <c r="B348" s="565"/>
      <c r="C348" s="577"/>
      <c r="D348" s="571"/>
      <c r="E348" s="568"/>
      <c r="F348" s="154"/>
      <c r="G348" s="157"/>
      <c r="H348" s="36" t="s">
        <v>451</v>
      </c>
      <c r="I348" s="37"/>
      <c r="J348" s="15"/>
      <c r="K348" s="15"/>
      <c r="L348" s="15"/>
    </row>
    <row r="349" spans="1:12" x14ac:dyDescent="0.2">
      <c r="A349" s="576"/>
      <c r="B349" s="565"/>
      <c r="C349" s="577"/>
      <c r="D349" s="571"/>
      <c r="E349" s="568"/>
      <c r="F349" s="154"/>
      <c r="G349" s="157"/>
      <c r="I349" s="37"/>
      <c r="J349" s="15"/>
      <c r="K349" s="15"/>
      <c r="L349" s="15"/>
    </row>
    <row r="350" spans="1:12" x14ac:dyDescent="0.2">
      <c r="A350" s="578"/>
      <c r="B350" s="579"/>
      <c r="C350" s="580"/>
      <c r="D350" s="578"/>
      <c r="E350" s="581"/>
      <c r="F350" s="158"/>
      <c r="G350" s="820"/>
      <c r="H350" s="15"/>
      <c r="I350" s="15"/>
      <c r="J350" s="15"/>
      <c r="K350" s="15"/>
      <c r="L350" s="15"/>
    </row>
    <row r="351" spans="1:12" x14ac:dyDescent="0.2">
      <c r="A351" s="556"/>
      <c r="B351" s="582" t="s">
        <v>144</v>
      </c>
      <c r="C351" s="583" t="s">
        <v>115</v>
      </c>
      <c r="D351" s="584"/>
      <c r="E351" s="584"/>
      <c r="F351" s="159"/>
      <c r="G351" s="821">
        <f>SUM(G340:G350)</f>
        <v>0</v>
      </c>
      <c r="H351" s="43"/>
      <c r="I351" s="15"/>
      <c r="J351" s="15"/>
      <c r="K351" s="15"/>
      <c r="L351" s="15"/>
    </row>
    <row r="352" spans="1:12" x14ac:dyDescent="0.2">
      <c r="A352" s="407"/>
      <c r="B352" s="585" t="s">
        <v>147</v>
      </c>
      <c r="C352" s="586" t="s">
        <v>148</v>
      </c>
      <c r="D352" s="587"/>
      <c r="E352" s="587"/>
      <c r="F352" s="163"/>
      <c r="G352" s="822"/>
      <c r="H352" s="36" t="s">
        <v>192</v>
      </c>
      <c r="I352" s="43"/>
      <c r="J352" s="43"/>
      <c r="K352" s="15"/>
      <c r="L352" s="15"/>
    </row>
    <row r="353" spans="1:12" x14ac:dyDescent="0.2">
      <c r="A353" s="588"/>
      <c r="B353" s="589" t="s">
        <v>630</v>
      </c>
      <c r="C353" s="414" t="s">
        <v>632</v>
      </c>
      <c r="D353" s="590"/>
      <c r="E353" s="590"/>
      <c r="F353" s="255"/>
      <c r="G353" s="823"/>
      <c r="H353" s="37"/>
      <c r="I353" s="43"/>
      <c r="J353" s="43"/>
      <c r="K353" s="15"/>
      <c r="L353" s="15"/>
    </row>
    <row r="354" spans="1:12" ht="13.5" x14ac:dyDescent="0.2">
      <c r="A354" s="591"/>
      <c r="B354" s="591" t="s">
        <v>631</v>
      </c>
      <c r="C354" s="420" t="s">
        <v>1101</v>
      </c>
      <c r="D354" s="592" t="s">
        <v>425</v>
      </c>
      <c r="E354" s="592">
        <v>220</v>
      </c>
      <c r="F354" s="166"/>
      <c r="G354" s="99">
        <f>E354*F354</f>
        <v>0</v>
      </c>
      <c r="H354" s="38"/>
      <c r="I354" s="45"/>
      <c r="J354" s="45"/>
      <c r="K354" s="15"/>
      <c r="L354" s="15"/>
    </row>
    <row r="355" spans="1:12" x14ac:dyDescent="0.2">
      <c r="A355" s="415"/>
      <c r="B355" s="593"/>
      <c r="C355" s="417"/>
      <c r="D355" s="594"/>
      <c r="E355" s="592"/>
      <c r="F355" s="165"/>
      <c r="G355" s="167"/>
      <c r="H355" s="36" t="s">
        <v>451</v>
      </c>
      <c r="I355" s="43"/>
      <c r="J355" s="43"/>
      <c r="K355" s="15"/>
      <c r="L355" s="15"/>
    </row>
    <row r="356" spans="1:12" x14ac:dyDescent="0.2">
      <c r="A356" s="415"/>
      <c r="B356" s="593"/>
      <c r="C356" s="417"/>
      <c r="D356" s="594"/>
      <c r="E356" s="592"/>
      <c r="F356" s="165"/>
      <c r="G356" s="167"/>
      <c r="H356" s="15"/>
      <c r="I356" s="15"/>
      <c r="J356" s="15"/>
      <c r="K356" s="15"/>
      <c r="L356" s="15"/>
    </row>
    <row r="357" spans="1:12" x14ac:dyDescent="0.2">
      <c r="A357" s="422"/>
      <c r="B357" s="423"/>
      <c r="C357" s="424"/>
      <c r="D357" s="422"/>
      <c r="E357" s="595"/>
      <c r="F357" s="168"/>
      <c r="G357" s="791"/>
      <c r="H357" s="15"/>
      <c r="I357" s="15"/>
      <c r="J357" s="15"/>
      <c r="K357" s="15"/>
      <c r="L357" s="15"/>
    </row>
    <row r="358" spans="1:12" x14ac:dyDescent="0.2">
      <c r="A358" s="407"/>
      <c r="B358" s="408" t="s">
        <v>147</v>
      </c>
      <c r="C358" s="409" t="s">
        <v>115</v>
      </c>
      <c r="D358" s="410"/>
      <c r="E358" s="410"/>
      <c r="F358" s="100"/>
      <c r="G358" s="792">
        <f>SUM(G354:G357)</f>
        <v>0</v>
      </c>
      <c r="H358" s="162"/>
      <c r="I358" s="15"/>
      <c r="J358" s="15"/>
      <c r="K358" s="15"/>
      <c r="L358" s="15"/>
    </row>
    <row r="359" spans="1:12" x14ac:dyDescent="0.2">
      <c r="A359" s="469"/>
      <c r="B359" s="596" t="s">
        <v>149</v>
      </c>
      <c r="C359" s="597" t="s">
        <v>150</v>
      </c>
      <c r="D359" s="598"/>
      <c r="E359" s="598"/>
      <c r="F359" s="213"/>
      <c r="G359" s="824"/>
      <c r="H359" s="162"/>
      <c r="I359" s="15"/>
      <c r="J359" s="15"/>
      <c r="K359" s="15"/>
      <c r="L359" s="15"/>
    </row>
    <row r="360" spans="1:12" x14ac:dyDescent="0.2">
      <c r="A360" s="453"/>
      <c r="B360" s="599" t="s">
        <v>1074</v>
      </c>
      <c r="C360" s="600" t="s">
        <v>1075</v>
      </c>
      <c r="D360" s="601"/>
      <c r="E360" s="601"/>
      <c r="F360" s="256"/>
      <c r="G360" s="825"/>
      <c r="H360" s="162"/>
      <c r="I360" s="15"/>
      <c r="J360" s="15"/>
      <c r="K360" s="15"/>
      <c r="L360" s="15"/>
    </row>
    <row r="361" spans="1:12" x14ac:dyDescent="0.2">
      <c r="A361" s="602"/>
      <c r="B361" s="602" t="s">
        <v>1076</v>
      </c>
      <c r="C361" s="603" t="s">
        <v>1077</v>
      </c>
      <c r="D361" s="460"/>
      <c r="E361" s="604"/>
      <c r="F361" s="214"/>
      <c r="G361" s="826"/>
      <c r="H361" s="162"/>
      <c r="I361" s="15"/>
      <c r="J361" s="15"/>
      <c r="K361" s="15"/>
      <c r="L361" s="15"/>
    </row>
    <row r="362" spans="1:12" x14ac:dyDescent="0.2">
      <c r="A362" s="602"/>
      <c r="B362" s="602" t="s">
        <v>1078</v>
      </c>
      <c r="C362" s="603" t="s">
        <v>1079</v>
      </c>
      <c r="D362" s="605" t="s">
        <v>46</v>
      </c>
      <c r="E362" s="604">
        <v>10000</v>
      </c>
      <c r="F362" s="215"/>
      <c r="G362" s="57">
        <f>E362*F362</f>
        <v>0</v>
      </c>
      <c r="H362" s="162"/>
      <c r="I362" s="15"/>
      <c r="J362" s="15"/>
      <c r="K362" s="15"/>
      <c r="L362" s="15"/>
    </row>
    <row r="363" spans="1:12" x14ac:dyDescent="0.2">
      <c r="A363" s="602"/>
      <c r="B363" s="602" t="s">
        <v>1080</v>
      </c>
      <c r="C363" s="603" t="s">
        <v>1081</v>
      </c>
      <c r="D363" s="460" t="s">
        <v>531</v>
      </c>
      <c r="E363" s="604">
        <v>1000</v>
      </c>
      <c r="F363" s="215"/>
      <c r="G363" s="57">
        <f>E363*F363</f>
        <v>0</v>
      </c>
      <c r="H363" s="162"/>
      <c r="I363" s="15"/>
      <c r="J363" s="15"/>
      <c r="K363" s="15"/>
      <c r="L363" s="15"/>
    </row>
    <row r="364" spans="1:12" x14ac:dyDescent="0.2">
      <c r="A364" s="602"/>
      <c r="B364" s="602" t="s">
        <v>1082</v>
      </c>
      <c r="C364" s="462" t="s">
        <v>1083</v>
      </c>
      <c r="D364" s="460"/>
      <c r="E364" s="604"/>
      <c r="F364" s="215"/>
      <c r="G364" s="216"/>
      <c r="H364" s="162"/>
      <c r="I364" s="15"/>
      <c r="J364" s="15"/>
      <c r="K364" s="15"/>
      <c r="L364" s="15"/>
    </row>
    <row r="365" spans="1:12" x14ac:dyDescent="0.2">
      <c r="A365" s="602"/>
      <c r="B365" s="602" t="s">
        <v>1084</v>
      </c>
      <c r="C365" s="462" t="s">
        <v>1085</v>
      </c>
      <c r="D365" s="460" t="s">
        <v>531</v>
      </c>
      <c r="E365" s="604">
        <v>2500</v>
      </c>
      <c r="F365" s="215"/>
      <c r="G365" s="57">
        <f>E365*F365</f>
        <v>0</v>
      </c>
      <c r="H365" s="162"/>
      <c r="I365" s="15"/>
      <c r="J365" s="15"/>
      <c r="K365" s="15"/>
      <c r="L365" s="15"/>
    </row>
    <row r="366" spans="1:12" x14ac:dyDescent="0.2">
      <c r="A366" s="469"/>
      <c r="B366" s="470" t="s">
        <v>149</v>
      </c>
      <c r="C366" s="471" t="s">
        <v>115</v>
      </c>
      <c r="D366" s="472"/>
      <c r="E366" s="472"/>
      <c r="F366" s="90"/>
      <c r="G366" s="801">
        <f>SUM(G362:G365)</f>
        <v>0</v>
      </c>
      <c r="H366" s="162"/>
      <c r="I366" s="15"/>
      <c r="J366" s="15"/>
      <c r="K366" s="15"/>
      <c r="L366" s="15"/>
    </row>
    <row r="367" spans="1:12" x14ac:dyDescent="0.2">
      <c r="A367" s="363"/>
      <c r="B367" s="606" t="s">
        <v>151</v>
      </c>
      <c r="C367" s="607" t="s">
        <v>152</v>
      </c>
      <c r="D367" s="608"/>
      <c r="E367" s="608"/>
      <c r="F367" s="169"/>
      <c r="G367" s="827"/>
      <c r="H367" s="36" t="s">
        <v>192</v>
      </c>
      <c r="I367" s="43"/>
      <c r="J367" s="43"/>
      <c r="K367" s="15"/>
      <c r="L367" s="15"/>
    </row>
    <row r="368" spans="1:12" x14ac:dyDescent="0.2">
      <c r="A368" s="609"/>
      <c r="B368" s="610" t="s">
        <v>633</v>
      </c>
      <c r="C368" s="611" t="s">
        <v>654</v>
      </c>
      <c r="D368" s="612"/>
      <c r="E368" s="612"/>
      <c r="F368" s="257"/>
      <c r="G368" s="828"/>
      <c r="H368" s="37"/>
      <c r="I368" s="37"/>
      <c r="J368" s="43"/>
      <c r="K368" s="15"/>
      <c r="L368" s="15"/>
    </row>
    <row r="369" spans="1:13" x14ac:dyDescent="0.2">
      <c r="A369" s="613"/>
      <c r="B369" s="613" t="s">
        <v>634</v>
      </c>
      <c r="C369" s="614" t="s">
        <v>655</v>
      </c>
      <c r="D369" s="615"/>
      <c r="E369" s="615"/>
      <c r="F369" s="171"/>
      <c r="G369" s="829"/>
      <c r="H369" s="37"/>
      <c r="I369" s="37"/>
      <c r="J369" s="43"/>
      <c r="K369" s="15"/>
      <c r="L369" s="15"/>
    </row>
    <row r="370" spans="1:13" x14ac:dyDescent="0.2">
      <c r="A370" s="613"/>
      <c r="B370" s="613" t="s">
        <v>644</v>
      </c>
      <c r="C370" s="614" t="s">
        <v>464</v>
      </c>
      <c r="D370" s="616" t="s">
        <v>46</v>
      </c>
      <c r="E370" s="615">
        <f>200*1.2</f>
        <v>240</v>
      </c>
      <c r="F370" s="171"/>
      <c r="G370" s="111">
        <f>E370*F370</f>
        <v>0</v>
      </c>
      <c r="H370" s="37"/>
      <c r="I370" s="37"/>
      <c r="J370" s="43"/>
      <c r="K370" s="15"/>
      <c r="L370" s="15"/>
    </row>
    <row r="371" spans="1:13" x14ac:dyDescent="0.2">
      <c r="A371" s="613"/>
      <c r="B371" s="613" t="s">
        <v>645</v>
      </c>
      <c r="C371" s="614" t="s">
        <v>465</v>
      </c>
      <c r="D371" s="616" t="s">
        <v>46</v>
      </c>
      <c r="E371" s="615">
        <f>50*1.2</f>
        <v>60</v>
      </c>
      <c r="F371" s="171"/>
      <c r="G371" s="111">
        <f>E371*F371</f>
        <v>0</v>
      </c>
      <c r="H371" s="37"/>
      <c r="I371" s="37"/>
      <c r="J371" s="43"/>
      <c r="K371" s="15"/>
      <c r="L371" s="15"/>
    </row>
    <row r="372" spans="1:13" x14ac:dyDescent="0.2">
      <c r="A372" s="378"/>
      <c r="B372" s="613" t="s">
        <v>635</v>
      </c>
      <c r="C372" s="376" t="s">
        <v>656</v>
      </c>
      <c r="D372" s="616"/>
      <c r="E372" s="615"/>
      <c r="F372" s="171"/>
      <c r="G372" s="829"/>
      <c r="H372" s="36"/>
      <c r="I372" s="37"/>
      <c r="J372" s="44"/>
      <c r="K372" s="15"/>
      <c r="L372" s="15"/>
    </row>
    <row r="373" spans="1:13" x14ac:dyDescent="0.2">
      <c r="A373" s="613"/>
      <c r="B373" s="613" t="s">
        <v>636</v>
      </c>
      <c r="C373" s="614" t="s">
        <v>657</v>
      </c>
      <c r="D373" s="616"/>
      <c r="E373" s="615"/>
      <c r="F373" s="171"/>
      <c r="G373" s="829"/>
      <c r="H373" s="37"/>
      <c r="I373" s="37"/>
      <c r="J373" s="44"/>
      <c r="K373" s="15"/>
      <c r="L373" s="15"/>
    </row>
    <row r="374" spans="1:13" ht="13.5" x14ac:dyDescent="0.2">
      <c r="A374" s="613"/>
      <c r="B374" s="613" t="s">
        <v>646</v>
      </c>
      <c r="C374" s="614" t="s">
        <v>658</v>
      </c>
      <c r="D374" s="615" t="s">
        <v>425</v>
      </c>
      <c r="E374" s="615">
        <v>22</v>
      </c>
      <c r="F374" s="171"/>
      <c r="G374" s="111">
        <f>E374*F374</f>
        <v>0</v>
      </c>
      <c r="H374" s="37"/>
      <c r="I374" s="37"/>
      <c r="J374" s="44"/>
      <c r="K374" s="15"/>
      <c r="L374" s="15"/>
    </row>
    <row r="375" spans="1:13" ht="24" x14ac:dyDescent="0.2">
      <c r="A375" s="613"/>
      <c r="B375" s="613" t="s">
        <v>647</v>
      </c>
      <c r="C375" s="614" t="s">
        <v>659</v>
      </c>
      <c r="D375" s="615" t="s">
        <v>425</v>
      </c>
      <c r="E375" s="615">
        <v>45</v>
      </c>
      <c r="F375" s="171"/>
      <c r="G375" s="111">
        <f>E375*F375</f>
        <v>0</v>
      </c>
      <c r="H375" s="37"/>
      <c r="I375" s="37"/>
      <c r="J375" s="44"/>
      <c r="K375" s="15"/>
      <c r="L375" s="15"/>
    </row>
    <row r="376" spans="1:13" ht="13.5" x14ac:dyDescent="0.2">
      <c r="A376" s="613"/>
      <c r="B376" s="613" t="s">
        <v>648</v>
      </c>
      <c r="C376" s="614" t="s">
        <v>660</v>
      </c>
      <c r="D376" s="615" t="s">
        <v>425</v>
      </c>
      <c r="E376" s="615">
        <v>87</v>
      </c>
      <c r="F376" s="171"/>
      <c r="G376" s="111">
        <f>E376*F376</f>
        <v>0</v>
      </c>
      <c r="H376" s="37"/>
      <c r="I376" s="37"/>
      <c r="J376" s="44"/>
      <c r="K376" s="15"/>
      <c r="L376" s="15"/>
    </row>
    <row r="377" spans="1:13" ht="13.5" x14ac:dyDescent="0.2">
      <c r="A377" s="613"/>
      <c r="B377" s="613" t="s">
        <v>649</v>
      </c>
      <c r="C377" s="614" t="s">
        <v>661</v>
      </c>
      <c r="D377" s="615" t="s">
        <v>425</v>
      </c>
      <c r="E377" s="615">
        <v>90</v>
      </c>
      <c r="F377" s="171"/>
      <c r="G377" s="111">
        <f>E377*F377</f>
        <v>0</v>
      </c>
      <c r="H377" s="37"/>
      <c r="I377" s="37"/>
      <c r="J377" s="44"/>
      <c r="K377" s="15"/>
      <c r="L377" s="15"/>
    </row>
    <row r="378" spans="1:13" x14ac:dyDescent="0.2">
      <c r="A378" s="613"/>
      <c r="B378" s="613" t="s">
        <v>1103</v>
      </c>
      <c r="C378" s="617" t="s">
        <v>1109</v>
      </c>
      <c r="D378" s="615"/>
      <c r="E378" s="615"/>
      <c r="F378" s="171"/>
      <c r="G378" s="829"/>
      <c r="H378" s="37"/>
      <c r="I378" s="37"/>
      <c r="J378" s="44"/>
      <c r="K378" s="15"/>
      <c r="L378" s="15"/>
    </row>
    <row r="379" spans="1:13" ht="13.5" x14ac:dyDescent="0.2">
      <c r="A379" s="613"/>
      <c r="B379" s="613" t="s">
        <v>1104</v>
      </c>
      <c r="C379" s="614" t="s">
        <v>658</v>
      </c>
      <c r="D379" s="615" t="s">
        <v>425</v>
      </c>
      <c r="E379" s="615">
        <v>35</v>
      </c>
      <c r="F379" s="171"/>
      <c r="G379" s="111">
        <f>E379*F379</f>
        <v>0</v>
      </c>
      <c r="H379" s="37"/>
      <c r="I379" s="37"/>
      <c r="J379" s="44"/>
      <c r="K379" s="15"/>
      <c r="L379" s="15"/>
    </row>
    <row r="380" spans="1:13" ht="24" x14ac:dyDescent="0.2">
      <c r="A380" s="613"/>
      <c r="B380" s="613" t="s">
        <v>1105</v>
      </c>
      <c r="C380" s="614" t="s">
        <v>662</v>
      </c>
      <c r="D380" s="615" t="s">
        <v>425</v>
      </c>
      <c r="E380" s="615">
        <v>65</v>
      </c>
      <c r="F380" s="171"/>
      <c r="G380" s="111">
        <f>E380*F380</f>
        <v>0</v>
      </c>
      <c r="H380" s="37"/>
      <c r="I380" s="37"/>
      <c r="J380" s="44"/>
      <c r="K380" s="205"/>
      <c r="L380" s="205"/>
      <c r="M380" s="222"/>
    </row>
    <row r="381" spans="1:13" ht="13.5" x14ac:dyDescent="0.2">
      <c r="A381" s="613"/>
      <c r="B381" s="613" t="s">
        <v>1106</v>
      </c>
      <c r="C381" s="614" t="s">
        <v>660</v>
      </c>
      <c r="D381" s="615" t="s">
        <v>425</v>
      </c>
      <c r="E381" s="615">
        <v>135</v>
      </c>
      <c r="F381" s="171"/>
      <c r="G381" s="111">
        <f>E381*F381</f>
        <v>0</v>
      </c>
      <c r="H381" s="37"/>
      <c r="I381" s="37"/>
      <c r="J381" s="44"/>
      <c r="K381" s="205"/>
      <c r="L381" s="205"/>
      <c r="M381" s="222"/>
    </row>
    <row r="382" spans="1:13" ht="13.5" x14ac:dyDescent="0.2">
      <c r="A382" s="613"/>
      <c r="B382" s="613" t="s">
        <v>1107</v>
      </c>
      <c r="C382" s="614" t="s">
        <v>661</v>
      </c>
      <c r="D382" s="615" t="s">
        <v>425</v>
      </c>
      <c r="E382" s="615">
        <v>100</v>
      </c>
      <c r="F382" s="171"/>
      <c r="G382" s="111">
        <f>E382*F382</f>
        <v>0</v>
      </c>
      <c r="H382" s="37"/>
      <c r="I382" s="37"/>
      <c r="J382" s="44"/>
      <c r="K382" s="205"/>
      <c r="L382" s="205"/>
      <c r="M382" s="222"/>
    </row>
    <row r="383" spans="1:13" ht="25.15" customHeight="1" x14ac:dyDescent="0.2">
      <c r="A383" s="378"/>
      <c r="B383" s="613" t="s">
        <v>637</v>
      </c>
      <c r="C383" s="618" t="s">
        <v>667</v>
      </c>
      <c r="D383" s="615" t="s">
        <v>566</v>
      </c>
      <c r="E383" s="615">
        <v>5400</v>
      </c>
      <c r="F383" s="171"/>
      <c r="G383" s="111">
        <f>E383*F383</f>
        <v>0</v>
      </c>
      <c r="H383" s="38" t="s">
        <v>194</v>
      </c>
      <c r="I383" s="37"/>
      <c r="J383" s="44"/>
      <c r="K383" s="205"/>
      <c r="L383" s="205"/>
      <c r="M383" s="222"/>
    </row>
    <row r="384" spans="1:13" x14ac:dyDescent="0.2">
      <c r="A384" s="378"/>
      <c r="B384" s="613" t="s">
        <v>638</v>
      </c>
      <c r="C384" s="376" t="s">
        <v>663</v>
      </c>
      <c r="D384" s="615"/>
      <c r="E384" s="615"/>
      <c r="F384" s="171"/>
      <c r="G384" s="829"/>
      <c r="H384" s="37"/>
      <c r="I384" s="37"/>
      <c r="J384" s="44"/>
      <c r="K384" s="205"/>
      <c r="L384" s="205"/>
      <c r="M384" s="222"/>
    </row>
    <row r="385" spans="1:13" x14ac:dyDescent="0.2">
      <c r="A385" s="613"/>
      <c r="B385" s="613" t="s">
        <v>639</v>
      </c>
      <c r="C385" s="617" t="s">
        <v>1114</v>
      </c>
      <c r="D385" s="615"/>
      <c r="E385" s="615"/>
      <c r="F385" s="171"/>
      <c r="G385" s="829"/>
      <c r="H385" s="38" t="s">
        <v>194</v>
      </c>
      <c r="I385" s="37"/>
      <c r="J385" s="15"/>
      <c r="K385" s="205"/>
      <c r="L385" s="205"/>
      <c r="M385" s="222"/>
    </row>
    <row r="386" spans="1:13" x14ac:dyDescent="0.2">
      <c r="A386" s="613"/>
      <c r="B386" s="613" t="s">
        <v>650</v>
      </c>
      <c r="C386" s="614" t="s">
        <v>658</v>
      </c>
      <c r="D386" s="615" t="s">
        <v>45</v>
      </c>
      <c r="E386" s="615">
        <v>140</v>
      </c>
      <c r="F386" s="171"/>
      <c r="G386" s="111">
        <f>E386*F386</f>
        <v>0</v>
      </c>
      <c r="H386" s="37"/>
      <c r="I386" s="37"/>
      <c r="J386" s="15"/>
      <c r="K386" s="205"/>
      <c r="L386" s="205"/>
    </row>
    <row r="387" spans="1:13" ht="24" x14ac:dyDescent="0.2">
      <c r="A387" s="613"/>
      <c r="B387" s="613" t="s">
        <v>651</v>
      </c>
      <c r="C387" s="614" t="s">
        <v>659</v>
      </c>
      <c r="D387" s="615" t="s">
        <v>45</v>
      </c>
      <c r="E387" s="615">
        <v>275</v>
      </c>
      <c r="F387" s="171"/>
      <c r="G387" s="111">
        <f>E387*F387</f>
        <v>0</v>
      </c>
      <c r="H387" s="37"/>
      <c r="I387" s="37"/>
      <c r="J387" s="15"/>
      <c r="K387" s="205"/>
      <c r="L387" s="205"/>
    </row>
    <row r="388" spans="1:13" x14ac:dyDescent="0.2">
      <c r="A388" s="613"/>
      <c r="B388" s="613" t="s">
        <v>652</v>
      </c>
      <c r="C388" s="614" t="s">
        <v>660</v>
      </c>
      <c r="D388" s="615" t="s">
        <v>45</v>
      </c>
      <c r="E388" s="615">
        <v>550</v>
      </c>
      <c r="F388" s="171"/>
      <c r="G388" s="111">
        <f>E388*F388</f>
        <v>0</v>
      </c>
      <c r="H388" s="37"/>
      <c r="I388" s="37"/>
      <c r="J388" s="15"/>
      <c r="K388" s="15"/>
      <c r="L388" s="15"/>
    </row>
    <row r="389" spans="1:13" x14ac:dyDescent="0.2">
      <c r="A389" s="613"/>
      <c r="B389" s="613" t="s">
        <v>1108</v>
      </c>
      <c r="C389" s="614" t="s">
        <v>661</v>
      </c>
      <c r="D389" s="615" t="s">
        <v>45</v>
      </c>
      <c r="E389" s="615">
        <v>410</v>
      </c>
      <c r="F389" s="171"/>
      <c r="G389" s="111">
        <f>E389*F389</f>
        <v>0</v>
      </c>
      <c r="H389" s="37"/>
      <c r="I389" s="37"/>
      <c r="J389" s="15"/>
      <c r="K389" s="15"/>
      <c r="L389" s="15"/>
    </row>
    <row r="390" spans="1:13" x14ac:dyDescent="0.2">
      <c r="A390" s="378"/>
      <c r="B390" s="613" t="s">
        <v>640</v>
      </c>
      <c r="C390" s="376" t="s">
        <v>664</v>
      </c>
      <c r="D390" s="615"/>
      <c r="E390" s="615"/>
      <c r="F390" s="171"/>
      <c r="G390" s="829"/>
      <c r="H390" s="37"/>
      <c r="I390" s="37"/>
      <c r="J390" s="15"/>
      <c r="K390" s="15"/>
      <c r="L390" s="15"/>
    </row>
    <row r="391" spans="1:13" ht="25.9" customHeight="1" x14ac:dyDescent="0.2">
      <c r="A391" s="613"/>
      <c r="B391" s="613" t="s">
        <v>641</v>
      </c>
      <c r="C391" s="614" t="s">
        <v>665</v>
      </c>
      <c r="D391" s="615" t="s">
        <v>46</v>
      </c>
      <c r="E391" s="615">
        <v>600</v>
      </c>
      <c r="F391" s="171"/>
      <c r="G391" s="111">
        <f>E391*F391</f>
        <v>0</v>
      </c>
      <c r="H391" s="37"/>
      <c r="I391" s="37"/>
      <c r="J391" s="7"/>
      <c r="K391" s="15"/>
      <c r="L391" s="15"/>
    </row>
    <row r="392" spans="1:13" x14ac:dyDescent="0.2">
      <c r="A392" s="613"/>
      <c r="B392" s="613" t="s">
        <v>642</v>
      </c>
      <c r="C392" s="617" t="s">
        <v>1005</v>
      </c>
      <c r="D392" s="616" t="s">
        <v>531</v>
      </c>
      <c r="E392" s="615">
        <v>50</v>
      </c>
      <c r="F392" s="171"/>
      <c r="G392" s="111">
        <f>E392*F392</f>
        <v>0</v>
      </c>
      <c r="H392" s="38" t="s">
        <v>194</v>
      </c>
      <c r="I392" s="37"/>
      <c r="J392" s="6"/>
      <c r="K392" s="15"/>
      <c r="L392" s="15"/>
    </row>
    <row r="393" spans="1:13" x14ac:dyDescent="0.2">
      <c r="A393" s="613"/>
      <c r="B393" s="613" t="s">
        <v>643</v>
      </c>
      <c r="C393" s="617" t="s">
        <v>666</v>
      </c>
      <c r="D393" s="615"/>
      <c r="E393" s="615"/>
      <c r="F393" s="171"/>
      <c r="G393" s="829"/>
      <c r="H393" s="37"/>
      <c r="I393" s="37"/>
      <c r="J393" s="7"/>
      <c r="K393" s="15"/>
      <c r="L393" s="15"/>
    </row>
    <row r="394" spans="1:13" ht="24" x14ac:dyDescent="0.2">
      <c r="A394" s="613"/>
      <c r="B394" s="613" t="s">
        <v>653</v>
      </c>
      <c r="C394" s="617" t="s">
        <v>1115</v>
      </c>
      <c r="D394" s="615" t="s">
        <v>45</v>
      </c>
      <c r="E394" s="615">
        <v>20</v>
      </c>
      <c r="F394" s="171"/>
      <c r="G394" s="111">
        <f>E394*F394</f>
        <v>0</v>
      </c>
      <c r="H394" s="38" t="s">
        <v>194</v>
      </c>
      <c r="I394" s="37"/>
      <c r="J394" s="12"/>
      <c r="K394" s="15"/>
      <c r="L394" s="15"/>
    </row>
    <row r="395" spans="1:13" x14ac:dyDescent="0.2">
      <c r="A395" s="372"/>
      <c r="B395" s="378"/>
      <c r="C395" s="619"/>
      <c r="D395" s="616"/>
      <c r="E395" s="615"/>
      <c r="F395" s="170"/>
      <c r="G395" s="172"/>
      <c r="H395" s="36" t="s">
        <v>451</v>
      </c>
      <c r="I395" s="12"/>
      <c r="J395" s="12"/>
      <c r="K395" s="15"/>
      <c r="L395" s="15"/>
    </row>
    <row r="396" spans="1:13" x14ac:dyDescent="0.2">
      <c r="A396" s="372"/>
      <c r="B396" s="378"/>
      <c r="C396" s="619"/>
      <c r="D396" s="616"/>
      <c r="E396" s="615"/>
      <c r="F396" s="170"/>
      <c r="G396" s="172"/>
      <c r="H396" s="15"/>
      <c r="I396" s="15"/>
      <c r="J396" s="15"/>
      <c r="K396" s="15"/>
      <c r="L396" s="15"/>
    </row>
    <row r="397" spans="1:13" x14ac:dyDescent="0.2">
      <c r="A397" s="367"/>
      <c r="B397" s="381"/>
      <c r="C397" s="620"/>
      <c r="D397" s="367"/>
      <c r="E397" s="621"/>
      <c r="F397" s="174"/>
      <c r="G397" s="830"/>
      <c r="H397" s="15"/>
      <c r="I397" s="15"/>
      <c r="J397" s="15"/>
      <c r="K397" s="15"/>
      <c r="L397" s="15"/>
    </row>
    <row r="398" spans="1:13" x14ac:dyDescent="0.2">
      <c r="A398" s="363"/>
      <c r="B398" s="364" t="s">
        <v>151</v>
      </c>
      <c r="C398" s="365" t="s">
        <v>115</v>
      </c>
      <c r="D398" s="366"/>
      <c r="E398" s="366"/>
      <c r="F398" s="113"/>
      <c r="G398" s="784">
        <f>SUM(G370:G397)</f>
        <v>0</v>
      </c>
      <c r="H398" s="15"/>
      <c r="I398" s="15"/>
      <c r="J398" s="15"/>
      <c r="K398" s="15"/>
      <c r="L398" s="15"/>
    </row>
    <row r="399" spans="1:13" x14ac:dyDescent="0.2">
      <c r="A399" s="407"/>
      <c r="B399" s="585" t="s">
        <v>154</v>
      </c>
      <c r="C399" s="586" t="s">
        <v>153</v>
      </c>
      <c r="D399" s="587"/>
      <c r="E399" s="587"/>
      <c r="F399" s="163"/>
      <c r="G399" s="822"/>
      <c r="H399" s="36" t="s">
        <v>192</v>
      </c>
      <c r="I399" s="15"/>
      <c r="J399" s="15"/>
      <c r="K399" s="15"/>
      <c r="L399" s="15"/>
    </row>
    <row r="400" spans="1:13" x14ac:dyDescent="0.2">
      <c r="A400" s="588"/>
      <c r="B400" s="589" t="s">
        <v>668</v>
      </c>
      <c r="C400" s="622" t="s">
        <v>697</v>
      </c>
      <c r="D400" s="590"/>
      <c r="E400" s="590"/>
      <c r="F400" s="255"/>
      <c r="G400" s="823"/>
      <c r="H400" s="37"/>
      <c r="I400" s="37"/>
      <c r="J400" s="15"/>
      <c r="K400" s="15"/>
      <c r="L400" s="15"/>
    </row>
    <row r="401" spans="1:12" x14ac:dyDescent="0.2">
      <c r="A401" s="591"/>
      <c r="B401" s="591" t="s">
        <v>669</v>
      </c>
      <c r="C401" s="417" t="s">
        <v>698</v>
      </c>
      <c r="D401" s="592"/>
      <c r="E401" s="592"/>
      <c r="F401" s="165"/>
      <c r="G401" s="831"/>
      <c r="H401" s="37"/>
      <c r="I401" s="37"/>
      <c r="J401" s="15"/>
      <c r="K401" s="15"/>
      <c r="L401" s="15"/>
    </row>
    <row r="402" spans="1:12" s="151" customFormat="1" ht="24" x14ac:dyDescent="0.2">
      <c r="A402" s="623"/>
      <c r="B402" s="591" t="s">
        <v>694</v>
      </c>
      <c r="C402" s="417" t="s">
        <v>1064</v>
      </c>
      <c r="D402" s="592" t="s">
        <v>20</v>
      </c>
      <c r="E402" s="592" t="s">
        <v>998</v>
      </c>
      <c r="F402" s="592" t="s">
        <v>406</v>
      </c>
      <c r="G402" s="861"/>
      <c r="H402" s="149" t="s">
        <v>194</v>
      </c>
      <c r="I402" s="150"/>
      <c r="J402" s="42"/>
      <c r="K402" s="42"/>
      <c r="L402" s="42"/>
    </row>
    <row r="403" spans="1:12" s="151" customFormat="1" ht="25.5" x14ac:dyDescent="0.2">
      <c r="A403" s="623"/>
      <c r="B403" s="591" t="s">
        <v>1111</v>
      </c>
      <c r="C403" s="417" t="s">
        <v>1110</v>
      </c>
      <c r="D403" s="592" t="s">
        <v>20</v>
      </c>
      <c r="E403" s="592" t="s">
        <v>998</v>
      </c>
      <c r="F403" s="592" t="s">
        <v>406</v>
      </c>
      <c r="G403" s="861"/>
      <c r="H403" s="149"/>
      <c r="I403" s="150"/>
      <c r="J403" s="42"/>
      <c r="K403" s="42"/>
      <c r="L403" s="42"/>
    </row>
    <row r="404" spans="1:12" x14ac:dyDescent="0.2">
      <c r="A404" s="593"/>
      <c r="B404" s="591" t="s">
        <v>670</v>
      </c>
      <c r="C404" s="624" t="s">
        <v>699</v>
      </c>
      <c r="D404" s="592"/>
      <c r="E404" s="592"/>
      <c r="F404" s="166"/>
      <c r="G404" s="831"/>
      <c r="H404" s="37"/>
      <c r="I404" s="37"/>
      <c r="J404" s="15"/>
      <c r="K404" s="15"/>
      <c r="L404" s="15"/>
    </row>
    <row r="405" spans="1:12" ht="38.25" x14ac:dyDescent="0.2">
      <c r="A405" s="591"/>
      <c r="B405" s="591" t="s">
        <v>671</v>
      </c>
      <c r="C405" s="417" t="s">
        <v>1116</v>
      </c>
      <c r="D405" s="592" t="s">
        <v>566</v>
      </c>
      <c r="E405" s="592">
        <v>720</v>
      </c>
      <c r="F405" s="166"/>
      <c r="G405" s="99">
        <f>E405*F405</f>
        <v>0</v>
      </c>
      <c r="H405" s="38" t="s">
        <v>194</v>
      </c>
      <c r="I405" s="37"/>
      <c r="J405" s="15"/>
      <c r="K405" s="15"/>
      <c r="L405" s="15"/>
    </row>
    <row r="406" spans="1:12" ht="13.5" x14ac:dyDescent="0.2">
      <c r="A406" s="591"/>
      <c r="B406" s="591" t="s">
        <v>672</v>
      </c>
      <c r="C406" s="417" t="s">
        <v>700</v>
      </c>
      <c r="D406" s="592" t="s">
        <v>566</v>
      </c>
      <c r="E406" s="592">
        <v>720</v>
      </c>
      <c r="F406" s="166"/>
      <c r="G406" s="99">
        <f>E406*F406</f>
        <v>0</v>
      </c>
      <c r="H406" s="37"/>
      <c r="I406" s="37"/>
      <c r="J406" s="15"/>
      <c r="K406" s="15"/>
      <c r="L406" s="15"/>
    </row>
    <row r="407" spans="1:12" x14ac:dyDescent="0.2">
      <c r="A407" s="593"/>
      <c r="B407" s="591" t="s">
        <v>673</v>
      </c>
      <c r="C407" s="419" t="s">
        <v>701</v>
      </c>
      <c r="D407" s="592"/>
      <c r="E407" s="592"/>
      <c r="F407" s="166"/>
      <c r="G407" s="831"/>
      <c r="H407" s="37"/>
      <c r="I407" s="37"/>
      <c r="J407" s="15"/>
      <c r="K407" s="15"/>
      <c r="L407" s="15"/>
    </row>
    <row r="408" spans="1:12" ht="24" x14ac:dyDescent="0.2">
      <c r="A408" s="591"/>
      <c r="B408" s="591" t="s">
        <v>674</v>
      </c>
      <c r="C408" s="417" t="s">
        <v>702</v>
      </c>
      <c r="D408" s="594" t="s">
        <v>531</v>
      </c>
      <c r="E408" s="592">
        <v>60000</v>
      </c>
      <c r="F408" s="166"/>
      <c r="G408" s="99">
        <f>E408*F408</f>
        <v>0</v>
      </c>
      <c r="H408" s="37"/>
      <c r="I408" s="37"/>
      <c r="J408" s="15"/>
      <c r="K408" s="15"/>
      <c r="L408" s="15"/>
    </row>
    <row r="409" spans="1:12" ht="24" x14ac:dyDescent="0.2">
      <c r="A409" s="591"/>
      <c r="B409" s="591" t="s">
        <v>675</v>
      </c>
      <c r="C409" s="417" t="s">
        <v>703</v>
      </c>
      <c r="D409" s="592" t="s">
        <v>531</v>
      </c>
      <c r="E409" s="592">
        <v>900</v>
      </c>
      <c r="F409" s="166"/>
      <c r="G409" s="99">
        <f>E409*F409</f>
        <v>0</v>
      </c>
      <c r="H409" s="37"/>
      <c r="I409" s="37"/>
      <c r="J409" s="15"/>
      <c r="K409" s="15"/>
      <c r="L409" s="15"/>
    </row>
    <row r="410" spans="1:12" x14ac:dyDescent="0.2">
      <c r="A410" s="591"/>
      <c r="B410" s="591" t="s">
        <v>676</v>
      </c>
      <c r="C410" s="419" t="s">
        <v>704</v>
      </c>
      <c r="D410" s="592"/>
      <c r="E410" s="592"/>
      <c r="F410" s="166"/>
      <c r="G410" s="831"/>
      <c r="H410" s="37"/>
      <c r="I410" s="37"/>
      <c r="J410" s="15"/>
      <c r="K410" s="15"/>
      <c r="L410" s="15"/>
    </row>
    <row r="411" spans="1:12" s="151" customFormat="1" ht="24" x14ac:dyDescent="0.2">
      <c r="A411" s="623"/>
      <c r="B411" s="591" t="s">
        <v>695</v>
      </c>
      <c r="C411" s="417" t="s">
        <v>1064</v>
      </c>
      <c r="D411" s="592" t="s">
        <v>45</v>
      </c>
      <c r="E411" s="592">
        <v>13000</v>
      </c>
      <c r="F411" s="166"/>
      <c r="G411" s="99">
        <f t="shared" ref="G411:G412" si="26">E411*F411</f>
        <v>0</v>
      </c>
      <c r="H411" s="149"/>
      <c r="I411" s="150"/>
      <c r="J411" s="207"/>
      <c r="K411" s="42"/>
      <c r="L411" s="42"/>
    </row>
    <row r="412" spans="1:12" s="151" customFormat="1" ht="36" x14ac:dyDescent="0.2">
      <c r="A412" s="623"/>
      <c r="B412" s="591" t="s">
        <v>696</v>
      </c>
      <c r="C412" s="417" t="s">
        <v>1117</v>
      </c>
      <c r="D412" s="592" t="s">
        <v>45</v>
      </c>
      <c r="E412" s="592">
        <v>3000</v>
      </c>
      <c r="F412" s="166"/>
      <c r="G412" s="99">
        <f t="shared" si="26"/>
        <v>0</v>
      </c>
      <c r="I412" s="149"/>
      <c r="J412" s="207"/>
      <c r="K412" s="207"/>
      <c r="L412" s="42"/>
    </row>
    <row r="413" spans="1:12" x14ac:dyDescent="0.2">
      <c r="A413" s="593"/>
      <c r="B413" s="591" t="s">
        <v>677</v>
      </c>
      <c r="C413" s="419" t="s">
        <v>705</v>
      </c>
      <c r="D413" s="625"/>
      <c r="E413" s="592"/>
      <c r="F413" s="166"/>
      <c r="G413" s="831"/>
      <c r="H413" s="37"/>
      <c r="I413" s="37"/>
      <c r="J413" s="15"/>
      <c r="K413" s="15"/>
      <c r="L413" s="15"/>
    </row>
    <row r="414" spans="1:12" s="151" customFormat="1" ht="48" x14ac:dyDescent="0.2">
      <c r="A414" s="623"/>
      <c r="B414" s="591" t="s">
        <v>678</v>
      </c>
      <c r="C414" s="417" t="s">
        <v>1118</v>
      </c>
      <c r="D414" s="592" t="s">
        <v>45</v>
      </c>
      <c r="E414" s="592">
        <v>1000</v>
      </c>
      <c r="F414" s="166"/>
      <c r="G414" s="99">
        <f>E414*F414</f>
        <v>0</v>
      </c>
      <c r="H414" s="149" t="s">
        <v>194</v>
      </c>
      <c r="I414" s="150"/>
      <c r="J414" s="207"/>
      <c r="K414" s="207"/>
      <c r="L414" s="207"/>
    </row>
    <row r="415" spans="1:12" x14ac:dyDescent="0.2">
      <c r="A415" s="593"/>
      <c r="B415" s="591" t="s">
        <v>679</v>
      </c>
      <c r="C415" s="419" t="s">
        <v>706</v>
      </c>
      <c r="D415" s="592"/>
      <c r="E415" s="592"/>
      <c r="F415" s="166"/>
      <c r="G415" s="831"/>
      <c r="H415" s="37"/>
      <c r="I415" s="37"/>
      <c r="J415" s="205"/>
      <c r="K415" s="205"/>
      <c r="L415" s="15"/>
    </row>
    <row r="416" spans="1:12" x14ac:dyDescent="0.2">
      <c r="A416" s="591"/>
      <c r="B416" s="591" t="s">
        <v>680</v>
      </c>
      <c r="C416" s="626" t="s">
        <v>1006</v>
      </c>
      <c r="D416" s="592" t="s">
        <v>45</v>
      </c>
      <c r="E416" s="592">
        <v>10</v>
      </c>
      <c r="F416" s="166"/>
      <c r="G416" s="99">
        <f t="shared" ref="G416:G419" si="27">E416*F416</f>
        <v>0</v>
      </c>
      <c r="H416" s="38" t="s">
        <v>194</v>
      </c>
      <c r="I416" s="37"/>
      <c r="J416" s="15"/>
      <c r="K416" s="15"/>
      <c r="L416" s="15"/>
    </row>
    <row r="417" spans="1:12" x14ac:dyDescent="0.2">
      <c r="A417" s="591"/>
      <c r="B417" s="591" t="s">
        <v>681</v>
      </c>
      <c r="C417" s="626" t="s">
        <v>707</v>
      </c>
      <c r="D417" s="592" t="s">
        <v>45</v>
      </c>
      <c r="E417" s="592">
        <v>150</v>
      </c>
      <c r="F417" s="166"/>
      <c r="G417" s="99">
        <f t="shared" si="27"/>
        <v>0</v>
      </c>
      <c r="H417" s="37"/>
      <c r="I417" s="37"/>
      <c r="J417" s="15"/>
      <c r="K417" s="15"/>
      <c r="L417" s="15"/>
    </row>
    <row r="418" spans="1:12" x14ac:dyDescent="0.2">
      <c r="A418" s="591"/>
      <c r="B418" s="591" t="s">
        <v>682</v>
      </c>
      <c r="C418" s="626" t="s">
        <v>717</v>
      </c>
      <c r="D418" s="592" t="s">
        <v>45</v>
      </c>
      <c r="E418" s="592">
        <v>5</v>
      </c>
      <c r="F418" s="166"/>
      <c r="G418" s="99">
        <f t="shared" si="27"/>
        <v>0</v>
      </c>
      <c r="H418" s="38" t="s">
        <v>194</v>
      </c>
      <c r="I418" s="37"/>
      <c r="J418" s="15"/>
      <c r="K418" s="15"/>
      <c r="L418" s="15"/>
    </row>
    <row r="419" spans="1:12" ht="24" x14ac:dyDescent="0.2">
      <c r="A419" s="591"/>
      <c r="B419" s="591" t="s">
        <v>683</v>
      </c>
      <c r="C419" s="626" t="s">
        <v>1007</v>
      </c>
      <c r="D419" s="592" t="s">
        <v>45</v>
      </c>
      <c r="E419" s="592">
        <v>2</v>
      </c>
      <c r="F419" s="166"/>
      <c r="G419" s="99">
        <f t="shared" si="27"/>
        <v>0</v>
      </c>
      <c r="H419" s="38" t="s">
        <v>194</v>
      </c>
      <c r="I419" s="37"/>
      <c r="J419" s="15"/>
      <c r="K419" s="15"/>
      <c r="L419" s="15"/>
    </row>
    <row r="420" spans="1:12" ht="31.15" customHeight="1" x14ac:dyDescent="0.2">
      <c r="A420" s="593"/>
      <c r="B420" s="591" t="s">
        <v>684</v>
      </c>
      <c r="C420" s="626" t="s">
        <v>1062</v>
      </c>
      <c r="D420" s="592" t="s">
        <v>566</v>
      </c>
      <c r="E420" s="592">
        <v>1000</v>
      </c>
      <c r="F420" s="166"/>
      <c r="G420" s="99">
        <f>E420*F420</f>
        <v>0</v>
      </c>
      <c r="H420" s="38"/>
      <c r="I420" s="37"/>
      <c r="J420" s="15"/>
      <c r="K420" s="15"/>
      <c r="L420" s="15"/>
    </row>
    <row r="421" spans="1:12" x14ac:dyDescent="0.2">
      <c r="A421" s="593"/>
      <c r="B421" s="591" t="s">
        <v>685</v>
      </c>
      <c r="C421" s="624" t="s">
        <v>708</v>
      </c>
      <c r="D421" s="592"/>
      <c r="E421" s="592"/>
      <c r="F421" s="166"/>
      <c r="G421" s="831"/>
      <c r="H421" s="37"/>
      <c r="I421" s="37"/>
      <c r="J421" s="15"/>
      <c r="K421" s="15"/>
      <c r="L421" s="15"/>
    </row>
    <row r="422" spans="1:12" x14ac:dyDescent="0.2">
      <c r="A422" s="591"/>
      <c r="B422" s="591" t="s">
        <v>686</v>
      </c>
      <c r="C422" s="626" t="s">
        <v>709</v>
      </c>
      <c r="D422" s="594" t="s">
        <v>61</v>
      </c>
      <c r="E422" s="592">
        <v>120</v>
      </c>
      <c r="F422" s="166"/>
      <c r="G422" s="99">
        <f>E422*F422</f>
        <v>0</v>
      </c>
      <c r="H422" s="37"/>
      <c r="I422" s="37"/>
      <c r="J422" s="15"/>
      <c r="K422" s="15"/>
      <c r="L422" s="15"/>
    </row>
    <row r="423" spans="1:12" x14ac:dyDescent="0.2">
      <c r="A423" s="593"/>
      <c r="B423" s="591" t="s">
        <v>687</v>
      </c>
      <c r="C423" s="624" t="s">
        <v>710</v>
      </c>
      <c r="D423" s="592"/>
      <c r="E423" s="592"/>
      <c r="F423" s="166"/>
      <c r="G423" s="831"/>
      <c r="H423" s="37"/>
      <c r="I423" s="37"/>
      <c r="J423" s="15"/>
      <c r="K423" s="15"/>
      <c r="L423" s="15"/>
    </row>
    <row r="424" spans="1:12" ht="36" x14ac:dyDescent="0.2">
      <c r="A424" s="591"/>
      <c r="B424" s="591" t="s">
        <v>688</v>
      </c>
      <c r="C424" s="626" t="s">
        <v>1008</v>
      </c>
      <c r="D424" s="592" t="s">
        <v>61</v>
      </c>
      <c r="E424" s="592">
        <v>2</v>
      </c>
      <c r="F424" s="166"/>
      <c r="G424" s="99">
        <f>E424*F424</f>
        <v>0</v>
      </c>
      <c r="H424" s="38" t="s">
        <v>194</v>
      </c>
      <c r="I424" s="37"/>
      <c r="J424" s="15"/>
      <c r="K424" s="15"/>
      <c r="L424" s="15"/>
    </row>
    <row r="425" spans="1:12" ht="24" x14ac:dyDescent="0.2">
      <c r="A425" s="591"/>
      <c r="B425" s="591" t="s">
        <v>689</v>
      </c>
      <c r="C425" s="417" t="s">
        <v>711</v>
      </c>
      <c r="D425" s="592" t="s">
        <v>712</v>
      </c>
      <c r="E425" s="592">
        <v>5</v>
      </c>
      <c r="F425" s="166"/>
      <c r="G425" s="99">
        <f>E425*F425</f>
        <v>0</v>
      </c>
      <c r="H425" s="37"/>
      <c r="I425" s="37"/>
      <c r="J425" s="15"/>
      <c r="K425" s="15"/>
      <c r="L425" s="15"/>
    </row>
    <row r="426" spans="1:12" x14ac:dyDescent="0.2">
      <c r="A426" s="593"/>
      <c r="B426" s="591" t="s">
        <v>690</v>
      </c>
      <c r="C426" s="419" t="s">
        <v>713</v>
      </c>
      <c r="D426" s="592"/>
      <c r="E426" s="592"/>
      <c r="F426" s="166"/>
      <c r="G426" s="831"/>
      <c r="H426" s="37"/>
      <c r="I426" s="37"/>
      <c r="J426" s="15"/>
      <c r="K426" s="15"/>
      <c r="L426" s="15"/>
    </row>
    <row r="427" spans="1:12" x14ac:dyDescent="0.2">
      <c r="A427" s="591"/>
      <c r="B427" s="591" t="s">
        <v>691</v>
      </c>
      <c r="C427" s="417" t="s">
        <v>714</v>
      </c>
      <c r="D427" s="592" t="s">
        <v>61</v>
      </c>
      <c r="E427" s="592">
        <v>1</v>
      </c>
      <c r="F427" s="166"/>
      <c r="G427" s="99">
        <f>E427*F427</f>
        <v>0</v>
      </c>
      <c r="H427" s="37"/>
      <c r="I427" s="37"/>
      <c r="J427" s="15"/>
      <c r="K427" s="15"/>
      <c r="L427" s="15"/>
    </row>
    <row r="428" spans="1:12" ht="13.5" x14ac:dyDescent="0.2">
      <c r="A428" s="591"/>
      <c r="B428" s="591" t="s">
        <v>692</v>
      </c>
      <c r="C428" s="417" t="s">
        <v>715</v>
      </c>
      <c r="D428" s="592" t="s">
        <v>425</v>
      </c>
      <c r="E428" s="592">
        <v>500</v>
      </c>
      <c r="F428" s="166"/>
      <c r="G428" s="99">
        <f>E428*F428</f>
        <v>0</v>
      </c>
      <c r="H428" s="37"/>
      <c r="I428" s="37"/>
      <c r="J428" s="15"/>
      <c r="K428" s="15"/>
      <c r="L428" s="15"/>
    </row>
    <row r="429" spans="1:12" ht="13.5" x14ac:dyDescent="0.2">
      <c r="A429" s="591"/>
      <c r="B429" s="591" t="s">
        <v>693</v>
      </c>
      <c r="C429" s="417" t="s">
        <v>716</v>
      </c>
      <c r="D429" s="592" t="s">
        <v>566</v>
      </c>
      <c r="E429" s="592">
        <v>2000</v>
      </c>
      <c r="F429" s="166"/>
      <c r="G429" s="99">
        <f>E429*F429</f>
        <v>0</v>
      </c>
      <c r="H429" s="37"/>
      <c r="I429" s="37"/>
      <c r="J429" s="15"/>
      <c r="K429" s="15"/>
      <c r="L429" s="15"/>
    </row>
    <row r="430" spans="1:12" ht="24" x14ac:dyDescent="0.2">
      <c r="A430" s="627"/>
      <c r="B430" s="591" t="s">
        <v>1086</v>
      </c>
      <c r="C430" s="419" t="s">
        <v>1087</v>
      </c>
      <c r="D430" s="592"/>
      <c r="E430" s="592"/>
      <c r="F430" s="166"/>
      <c r="G430" s="831"/>
      <c r="H430" s="37"/>
      <c r="I430" s="37"/>
      <c r="J430" s="15"/>
      <c r="K430" s="15"/>
      <c r="L430" s="15"/>
    </row>
    <row r="431" spans="1:12" x14ac:dyDescent="0.2">
      <c r="A431" s="627"/>
      <c r="B431" s="591" t="s">
        <v>1088</v>
      </c>
      <c r="C431" s="417" t="s">
        <v>1089</v>
      </c>
      <c r="D431" s="592" t="s">
        <v>20</v>
      </c>
      <c r="E431" s="592" t="s">
        <v>998</v>
      </c>
      <c r="F431" s="592" t="s">
        <v>406</v>
      </c>
      <c r="G431" s="860">
        <v>450000</v>
      </c>
      <c r="H431" s="37"/>
      <c r="I431" s="37"/>
      <c r="J431" s="15"/>
      <c r="K431" s="15"/>
      <c r="L431" s="15"/>
    </row>
    <row r="432" spans="1:12" x14ac:dyDescent="0.2">
      <c r="A432" s="627"/>
      <c r="B432" s="627"/>
      <c r="C432" s="628"/>
      <c r="D432" s="629"/>
      <c r="E432" s="629"/>
      <c r="F432" s="217"/>
      <c r="G432" s="218"/>
      <c r="H432" s="37"/>
      <c r="I432" s="37"/>
      <c r="J432" s="15"/>
      <c r="K432" s="15"/>
      <c r="L432" s="15"/>
    </row>
    <row r="433" spans="1:16" x14ac:dyDescent="0.2">
      <c r="A433" s="627"/>
      <c r="B433" s="627"/>
      <c r="C433" s="628"/>
      <c r="D433" s="629"/>
      <c r="E433" s="629"/>
      <c r="F433" s="217"/>
      <c r="G433" s="218"/>
      <c r="H433" s="37"/>
      <c r="I433" s="37"/>
      <c r="J433" s="15"/>
      <c r="K433" s="15"/>
      <c r="L433" s="15"/>
    </row>
    <row r="434" spans="1:16" x14ac:dyDescent="0.2">
      <c r="A434" s="422"/>
      <c r="B434" s="423"/>
      <c r="C434" s="424"/>
      <c r="D434" s="422"/>
      <c r="E434" s="595"/>
      <c r="F434" s="168"/>
      <c r="G434" s="791"/>
      <c r="H434" s="15"/>
      <c r="I434" s="15"/>
      <c r="J434" s="15"/>
      <c r="K434" s="15"/>
      <c r="L434" s="15"/>
    </row>
    <row r="435" spans="1:16" x14ac:dyDescent="0.2">
      <c r="A435" s="407"/>
      <c r="B435" s="408" t="s">
        <v>154</v>
      </c>
      <c r="C435" s="409" t="s">
        <v>115</v>
      </c>
      <c r="D435" s="410"/>
      <c r="E435" s="410"/>
      <c r="F435" s="100"/>
      <c r="G435" s="792">
        <f>SUM(G402:G434)</f>
        <v>450000</v>
      </c>
      <c r="H435" s="15"/>
      <c r="I435" s="15"/>
      <c r="J435" s="15"/>
      <c r="K435" s="15"/>
      <c r="L435" s="15"/>
    </row>
    <row r="436" spans="1:16" x14ac:dyDescent="0.2">
      <c r="A436" s="630"/>
      <c r="B436" s="631" t="s">
        <v>156</v>
      </c>
      <c r="C436" s="632" t="s">
        <v>157</v>
      </c>
      <c r="D436" s="633"/>
      <c r="E436" s="633"/>
      <c r="F436" s="175"/>
      <c r="G436" s="832"/>
      <c r="H436" s="36" t="s">
        <v>192</v>
      </c>
      <c r="I436" s="15"/>
      <c r="J436" s="15"/>
      <c r="K436" s="15"/>
      <c r="L436" s="15"/>
    </row>
    <row r="437" spans="1:16" x14ac:dyDescent="0.2">
      <c r="A437" s="634"/>
      <c r="B437" s="635" t="s">
        <v>718</v>
      </c>
      <c r="C437" s="636" t="s">
        <v>736</v>
      </c>
      <c r="D437" s="637"/>
      <c r="E437" s="637"/>
      <c r="F437" s="177"/>
      <c r="G437" s="179"/>
      <c r="H437" s="37"/>
    </row>
    <row r="438" spans="1:16" ht="24" x14ac:dyDescent="0.2">
      <c r="A438" s="635"/>
      <c r="B438" s="635" t="s">
        <v>719</v>
      </c>
      <c r="C438" s="638" t="s">
        <v>746</v>
      </c>
      <c r="D438" s="637" t="s">
        <v>566</v>
      </c>
      <c r="E438" s="637">
        <v>187200</v>
      </c>
      <c r="F438" s="177"/>
      <c r="G438" s="178">
        <f>E438*F438</f>
        <v>0</v>
      </c>
      <c r="H438" s="38" t="s">
        <v>194</v>
      </c>
    </row>
    <row r="439" spans="1:16" x14ac:dyDescent="0.2">
      <c r="A439" s="634"/>
      <c r="B439" s="635" t="s">
        <v>720</v>
      </c>
      <c r="C439" s="636" t="s">
        <v>737</v>
      </c>
      <c r="D439" s="637"/>
      <c r="E439" s="637"/>
      <c r="F439" s="177"/>
      <c r="G439" s="179"/>
      <c r="H439" s="37"/>
      <c r="I439" s="37"/>
      <c r="J439" s="37"/>
      <c r="K439" s="15"/>
      <c r="L439" s="15"/>
    </row>
    <row r="440" spans="1:16" x14ac:dyDescent="0.2">
      <c r="A440" s="635"/>
      <c r="B440" s="635" t="s">
        <v>721</v>
      </c>
      <c r="C440" s="639" t="s">
        <v>738</v>
      </c>
      <c r="D440" s="637" t="s">
        <v>20</v>
      </c>
      <c r="E440" s="637" t="s">
        <v>998</v>
      </c>
      <c r="F440" s="866" t="s">
        <v>406</v>
      </c>
      <c r="G440" s="859"/>
      <c r="H440" s="37"/>
      <c r="I440" s="37"/>
      <c r="J440" s="37"/>
      <c r="K440" s="15"/>
      <c r="L440" s="15"/>
    </row>
    <row r="441" spans="1:16" ht="13.5" x14ac:dyDescent="0.2">
      <c r="A441" s="635"/>
      <c r="B441" s="635" t="s">
        <v>722</v>
      </c>
      <c r="C441" s="640" t="s">
        <v>1009</v>
      </c>
      <c r="D441" s="637" t="s">
        <v>566</v>
      </c>
      <c r="E441" s="637">
        <v>1000</v>
      </c>
      <c r="F441" s="177"/>
      <c r="G441" s="178">
        <f>E441*F441</f>
        <v>0</v>
      </c>
      <c r="H441" s="38" t="s">
        <v>194</v>
      </c>
      <c r="I441" s="37"/>
      <c r="J441" s="37"/>
      <c r="K441" s="15"/>
      <c r="L441" s="15"/>
    </row>
    <row r="442" spans="1:16" x14ac:dyDescent="0.2">
      <c r="A442" s="634"/>
      <c r="B442" s="635" t="s">
        <v>723</v>
      </c>
      <c r="C442" s="636" t="s">
        <v>739</v>
      </c>
      <c r="D442" s="637"/>
      <c r="E442" s="637"/>
      <c r="F442" s="177"/>
      <c r="G442" s="179"/>
      <c r="H442" s="37"/>
      <c r="I442" s="37"/>
      <c r="J442" s="37"/>
      <c r="K442" s="15"/>
      <c r="L442" s="15"/>
      <c r="M442" s="37"/>
      <c r="N442" s="37"/>
      <c r="O442" s="15"/>
      <c r="P442" s="15"/>
    </row>
    <row r="443" spans="1:16" x14ac:dyDescent="0.2">
      <c r="A443" s="635"/>
      <c r="B443" s="635" t="s">
        <v>724</v>
      </c>
      <c r="C443" s="640" t="s">
        <v>1010</v>
      </c>
      <c r="D443" s="641" t="s">
        <v>531</v>
      </c>
      <c r="E443" s="637">
        <v>20000</v>
      </c>
      <c r="F443" s="177"/>
      <c r="G443" s="178">
        <f t="shared" ref="G443:G445" si="28">E443*F443</f>
        <v>0</v>
      </c>
      <c r="H443" s="38" t="s">
        <v>194</v>
      </c>
      <c r="I443" s="37"/>
      <c r="J443" s="37"/>
      <c r="K443" s="15"/>
      <c r="L443" s="15"/>
      <c r="M443" s="37"/>
      <c r="N443" s="37"/>
      <c r="O443" s="15"/>
      <c r="P443" s="15"/>
    </row>
    <row r="444" spans="1:16" ht="15" x14ac:dyDescent="0.2">
      <c r="A444" s="635"/>
      <c r="B444" s="635" t="s">
        <v>725</v>
      </c>
      <c r="C444" s="640" t="s">
        <v>1011</v>
      </c>
      <c r="D444" s="641" t="s">
        <v>531</v>
      </c>
      <c r="E444" s="637">
        <v>45000</v>
      </c>
      <c r="F444" s="177"/>
      <c r="G444" s="178">
        <f t="shared" si="28"/>
        <v>0</v>
      </c>
      <c r="H444" s="38" t="s">
        <v>194</v>
      </c>
      <c r="I444" s="37"/>
      <c r="J444" s="37"/>
      <c r="K444" s="15"/>
      <c r="L444" s="15"/>
      <c r="M444"/>
      <c r="N444"/>
      <c r="O444"/>
      <c r="P444" s="15"/>
    </row>
    <row r="445" spans="1:16" ht="15" x14ac:dyDescent="0.2">
      <c r="A445" s="635"/>
      <c r="B445" s="635" t="s">
        <v>726</v>
      </c>
      <c r="C445" s="640" t="s">
        <v>1012</v>
      </c>
      <c r="D445" s="641" t="s">
        <v>531</v>
      </c>
      <c r="E445" s="637">
        <v>10000</v>
      </c>
      <c r="F445" s="177"/>
      <c r="G445" s="178">
        <f t="shared" si="28"/>
        <v>0</v>
      </c>
      <c r="H445" s="38" t="s">
        <v>194</v>
      </c>
      <c r="I445" s="37"/>
      <c r="J445" s="37"/>
      <c r="K445" s="15"/>
      <c r="L445" s="15"/>
      <c r="M445"/>
      <c r="N445" s="225"/>
      <c r="O445" s="225"/>
      <c r="P445" s="15"/>
    </row>
    <row r="446" spans="1:16" ht="15" x14ac:dyDescent="0.2">
      <c r="A446" s="634"/>
      <c r="B446" s="635" t="s">
        <v>727</v>
      </c>
      <c r="C446" s="642" t="s">
        <v>747</v>
      </c>
      <c r="D446" s="637"/>
      <c r="E446" s="637"/>
      <c r="F446" s="177"/>
      <c r="G446" s="179"/>
      <c r="H446" s="38" t="s">
        <v>194</v>
      </c>
      <c r="I446" s="37"/>
      <c r="J446" s="37"/>
      <c r="K446" s="15"/>
      <c r="L446" s="15"/>
      <c r="M446" s="226"/>
      <c r="N446"/>
      <c r="O446"/>
      <c r="P446" s="15"/>
    </row>
    <row r="447" spans="1:16" ht="15" x14ac:dyDescent="0.2">
      <c r="A447" s="635"/>
      <c r="B447" s="635" t="s">
        <v>728</v>
      </c>
      <c r="C447" s="639" t="s">
        <v>740</v>
      </c>
      <c r="D447" s="637" t="s">
        <v>425</v>
      </c>
      <c r="E447" s="637">
        <v>300</v>
      </c>
      <c r="F447" s="177"/>
      <c r="G447" s="178">
        <f t="shared" ref="G447:G448" si="29">E447*F447</f>
        <v>0</v>
      </c>
      <c r="H447" s="37"/>
      <c r="I447" s="37"/>
      <c r="J447" s="37"/>
      <c r="K447" s="15"/>
      <c r="L447" s="15"/>
      <c r="M447" s="226"/>
      <c r="N447"/>
      <c r="O447"/>
      <c r="P447" s="15"/>
    </row>
    <row r="448" spans="1:16" ht="15" x14ac:dyDescent="0.2">
      <c r="A448" s="635"/>
      <c r="B448" s="635" t="s">
        <v>1112</v>
      </c>
      <c r="C448" s="639" t="s">
        <v>1113</v>
      </c>
      <c r="D448" s="637" t="s">
        <v>425</v>
      </c>
      <c r="E448" s="637">
        <v>400</v>
      </c>
      <c r="F448" s="177"/>
      <c r="G448" s="178">
        <f t="shared" si="29"/>
        <v>0</v>
      </c>
      <c r="H448" s="37"/>
      <c r="I448" s="37"/>
      <c r="J448" s="37"/>
      <c r="K448" s="15"/>
      <c r="L448" s="15"/>
      <c r="M448"/>
      <c r="N448"/>
      <c r="O448"/>
      <c r="P448" s="15"/>
    </row>
    <row r="449" spans="1:16" x14ac:dyDescent="0.2">
      <c r="A449" s="634"/>
      <c r="B449" s="635" t="s">
        <v>729</v>
      </c>
      <c r="C449" s="636" t="s">
        <v>741</v>
      </c>
      <c r="D449" s="637"/>
      <c r="E449" s="637"/>
      <c r="F449" s="177"/>
      <c r="G449" s="179"/>
      <c r="H449" s="36" t="s">
        <v>742</v>
      </c>
      <c r="I449" s="37"/>
      <c r="J449" s="37"/>
      <c r="K449" s="15"/>
      <c r="L449" s="15"/>
      <c r="M449" s="37"/>
      <c r="N449" s="37"/>
      <c r="O449" s="107"/>
      <c r="P449" s="15"/>
    </row>
    <row r="450" spans="1:16" ht="24" x14ac:dyDescent="0.2">
      <c r="A450" s="635"/>
      <c r="B450" s="635" t="s">
        <v>730</v>
      </c>
      <c r="C450" s="640" t="s">
        <v>1013</v>
      </c>
      <c r="D450" s="637" t="s">
        <v>531</v>
      </c>
      <c r="E450" s="637">
        <v>100000</v>
      </c>
      <c r="F450" s="177"/>
      <c r="G450" s="178">
        <f>E450*F450</f>
        <v>0</v>
      </c>
      <c r="H450" s="38" t="s">
        <v>194</v>
      </c>
      <c r="I450" s="37"/>
      <c r="J450" s="37"/>
      <c r="K450" s="15"/>
      <c r="L450" s="15"/>
      <c r="M450" s="37"/>
      <c r="N450" s="37"/>
      <c r="O450" s="107"/>
      <c r="P450" s="15"/>
    </row>
    <row r="451" spans="1:16" x14ac:dyDescent="0.2">
      <c r="A451" s="634"/>
      <c r="B451" s="635" t="s">
        <v>731</v>
      </c>
      <c r="C451" s="636" t="s">
        <v>743</v>
      </c>
      <c r="D451" s="637"/>
      <c r="E451" s="637"/>
      <c r="F451" s="177"/>
      <c r="G451" s="179"/>
      <c r="H451" s="37"/>
      <c r="I451" s="37"/>
      <c r="J451" s="37"/>
      <c r="K451" s="15"/>
      <c r="L451" s="15"/>
      <c r="M451" s="37"/>
      <c r="N451" s="37"/>
      <c r="O451" s="15"/>
      <c r="P451" s="15"/>
    </row>
    <row r="452" spans="1:16" ht="24" x14ac:dyDescent="0.2">
      <c r="A452" s="635"/>
      <c r="B452" s="635" t="s">
        <v>732</v>
      </c>
      <c r="C452" s="640" t="s">
        <v>1014</v>
      </c>
      <c r="D452" s="637" t="s">
        <v>531</v>
      </c>
      <c r="E452" s="637">
        <v>60000</v>
      </c>
      <c r="F452" s="177"/>
      <c r="G452" s="178">
        <f>E452*F452</f>
        <v>0</v>
      </c>
      <c r="H452" s="38" t="s">
        <v>194</v>
      </c>
      <c r="I452" s="37"/>
      <c r="J452" s="37"/>
      <c r="K452" s="15"/>
      <c r="L452" s="15"/>
      <c r="M452" s="37"/>
      <c r="N452" s="37"/>
      <c r="O452" s="15"/>
      <c r="P452" s="15"/>
    </row>
    <row r="453" spans="1:16" ht="25.15" customHeight="1" x14ac:dyDescent="0.2">
      <c r="A453" s="634"/>
      <c r="B453" s="635" t="s">
        <v>733</v>
      </c>
      <c r="C453" s="636" t="s">
        <v>744</v>
      </c>
      <c r="D453" s="637"/>
      <c r="E453" s="637"/>
      <c r="F453" s="176"/>
      <c r="G453" s="833"/>
      <c r="H453" s="37"/>
      <c r="I453" s="37"/>
      <c r="J453" s="37"/>
      <c r="K453" s="15"/>
      <c r="L453" s="15"/>
      <c r="M453" s="37"/>
      <c r="N453" s="226"/>
      <c r="O453" s="107"/>
      <c r="P453" s="107"/>
    </row>
    <row r="454" spans="1:16" s="151" customFormat="1" ht="13.5" x14ac:dyDescent="0.2">
      <c r="A454" s="643"/>
      <c r="B454" s="635" t="s">
        <v>734</v>
      </c>
      <c r="C454" s="639" t="s">
        <v>745</v>
      </c>
      <c r="D454" s="637" t="s">
        <v>566</v>
      </c>
      <c r="E454" s="637">
        <v>800</v>
      </c>
      <c r="F454" s="176"/>
      <c r="G454" s="178">
        <f t="shared" ref="G454" si="30">E454*F454</f>
        <v>0</v>
      </c>
      <c r="H454" s="150"/>
      <c r="I454" s="150"/>
      <c r="J454" s="150"/>
      <c r="K454" s="42"/>
      <c r="L454" s="42"/>
      <c r="M454" s="37"/>
      <c r="N454" s="226"/>
      <c r="O454" s="107"/>
      <c r="P454" s="107"/>
    </row>
    <row r="455" spans="1:16" ht="24" x14ac:dyDescent="0.2">
      <c r="A455" s="634"/>
      <c r="B455" s="635" t="s">
        <v>735</v>
      </c>
      <c r="C455" s="642" t="s">
        <v>1015</v>
      </c>
      <c r="D455" s="637" t="s">
        <v>20</v>
      </c>
      <c r="E455" s="637" t="s">
        <v>998</v>
      </c>
      <c r="F455" s="637" t="s">
        <v>406</v>
      </c>
      <c r="G455" s="859"/>
      <c r="H455" s="38" t="s">
        <v>194</v>
      </c>
      <c r="I455" s="37"/>
      <c r="J455" s="37"/>
      <c r="K455" s="15"/>
      <c r="L455" s="15"/>
      <c r="M455" s="37"/>
      <c r="N455" s="226"/>
      <c r="O455" s="107"/>
      <c r="P455" s="107"/>
    </row>
    <row r="456" spans="1:16" x14ac:dyDescent="0.2">
      <c r="A456" s="634"/>
      <c r="B456" s="635" t="s">
        <v>1090</v>
      </c>
      <c r="C456" s="642" t="s">
        <v>1091</v>
      </c>
      <c r="D456" s="637" t="s">
        <v>20</v>
      </c>
      <c r="E456" s="637" t="s">
        <v>998</v>
      </c>
      <c r="F456" s="637" t="s">
        <v>406</v>
      </c>
      <c r="G456" s="859"/>
      <c r="H456" s="37"/>
      <c r="I456" s="36" t="s">
        <v>1092</v>
      </c>
      <c r="J456" s="37"/>
      <c r="K456" s="15"/>
      <c r="L456" s="15"/>
    </row>
    <row r="457" spans="1:16" x14ac:dyDescent="0.2">
      <c r="A457" s="630"/>
      <c r="B457" s="644" t="s">
        <v>156</v>
      </c>
      <c r="C457" s="645" t="s">
        <v>115</v>
      </c>
      <c r="D457" s="646"/>
      <c r="E457" s="646"/>
      <c r="F457" s="180"/>
      <c r="G457" s="834">
        <f>SUM(G437:G456)</f>
        <v>0</v>
      </c>
      <c r="H457" s="15"/>
      <c r="I457" s="46"/>
      <c r="J457" s="46"/>
      <c r="K457" s="15"/>
      <c r="L457" s="15"/>
    </row>
    <row r="458" spans="1:16" ht="24" x14ac:dyDescent="0.2">
      <c r="A458" s="556"/>
      <c r="B458" s="557" t="s">
        <v>159</v>
      </c>
      <c r="C458" s="558" t="s">
        <v>160</v>
      </c>
      <c r="D458" s="559"/>
      <c r="E458" s="559"/>
      <c r="F458" s="153"/>
      <c r="G458" s="818"/>
      <c r="H458" s="36" t="s">
        <v>192</v>
      </c>
      <c r="I458" s="46"/>
      <c r="J458" s="46"/>
      <c r="K458" s="15"/>
      <c r="L458" s="15"/>
    </row>
    <row r="459" spans="1:16" x14ac:dyDescent="0.2">
      <c r="A459" s="560"/>
      <c r="B459" s="561" t="s">
        <v>748</v>
      </c>
      <c r="C459" s="647" t="s">
        <v>750</v>
      </c>
      <c r="D459" s="564"/>
      <c r="E459" s="564"/>
      <c r="F459" s="258"/>
      <c r="G459" s="181"/>
      <c r="H459" s="37"/>
      <c r="I459" s="46"/>
      <c r="J459" s="46"/>
      <c r="K459" s="15"/>
      <c r="L459" s="15"/>
    </row>
    <row r="460" spans="1:16" ht="13.5" x14ac:dyDescent="0.2">
      <c r="A460" s="565"/>
      <c r="B460" s="566" t="s">
        <v>749</v>
      </c>
      <c r="C460" s="648" t="s">
        <v>1016</v>
      </c>
      <c r="D460" s="568" t="s">
        <v>425</v>
      </c>
      <c r="E460" s="568">
        <v>120</v>
      </c>
      <c r="F460" s="155"/>
      <c r="G460" s="157">
        <f>E460*F460</f>
        <v>0</v>
      </c>
      <c r="H460" s="38" t="s">
        <v>194</v>
      </c>
      <c r="K460" s="15"/>
      <c r="L460" s="15"/>
    </row>
    <row r="461" spans="1:16" x14ac:dyDescent="0.2">
      <c r="A461" s="578"/>
      <c r="B461" s="579"/>
      <c r="C461" s="580"/>
      <c r="D461" s="578"/>
      <c r="E461" s="581"/>
      <c r="F461" s="158"/>
      <c r="G461" s="820"/>
      <c r="H461" s="15"/>
      <c r="K461" s="15"/>
      <c r="L461" s="15"/>
    </row>
    <row r="462" spans="1:16" x14ac:dyDescent="0.2">
      <c r="A462" s="556"/>
      <c r="B462" s="582" t="s">
        <v>159</v>
      </c>
      <c r="C462" s="583" t="s">
        <v>115</v>
      </c>
      <c r="D462" s="584"/>
      <c r="E462" s="584"/>
      <c r="F462" s="159"/>
      <c r="G462" s="821">
        <f>SUM(G460:G461)</f>
        <v>0</v>
      </c>
      <c r="H462" s="15"/>
      <c r="K462" s="15"/>
      <c r="L462" s="15"/>
    </row>
    <row r="463" spans="1:16" x14ac:dyDescent="0.2">
      <c r="A463" s="649"/>
      <c r="B463" s="650" t="s">
        <v>161</v>
      </c>
      <c r="C463" s="651" t="s">
        <v>162</v>
      </c>
      <c r="D463" s="652"/>
      <c r="E463" s="652"/>
      <c r="F463" s="182"/>
      <c r="G463" s="835"/>
      <c r="H463" s="36" t="s">
        <v>192</v>
      </c>
      <c r="K463" s="15"/>
      <c r="L463" s="15"/>
    </row>
    <row r="464" spans="1:16" x14ac:dyDescent="0.2">
      <c r="A464" s="653"/>
      <c r="B464" s="654" t="s">
        <v>751</v>
      </c>
      <c r="C464" s="655" t="s">
        <v>764</v>
      </c>
      <c r="D464" s="656"/>
      <c r="E464" s="656"/>
      <c r="F464" s="259"/>
      <c r="G464" s="183"/>
      <c r="H464" s="37"/>
      <c r="I464" s="37"/>
      <c r="K464" s="15"/>
      <c r="L464" s="15"/>
    </row>
    <row r="465" spans="1:12" x14ac:dyDescent="0.2">
      <c r="A465" s="657"/>
      <c r="B465" s="657" t="s">
        <v>752</v>
      </c>
      <c r="C465" s="658" t="s">
        <v>765</v>
      </c>
      <c r="D465" s="659"/>
      <c r="E465" s="659"/>
      <c r="F465" s="185"/>
      <c r="G465" s="184"/>
      <c r="H465" s="37"/>
      <c r="I465" s="37"/>
      <c r="K465" s="15"/>
      <c r="L465" s="15"/>
    </row>
    <row r="466" spans="1:12" x14ac:dyDescent="0.2">
      <c r="A466" s="657"/>
      <c r="B466" s="657" t="s">
        <v>761</v>
      </c>
      <c r="C466" s="660" t="s">
        <v>1017</v>
      </c>
      <c r="D466" s="659" t="s">
        <v>46</v>
      </c>
      <c r="E466" s="659">
        <v>1600</v>
      </c>
      <c r="F466" s="185"/>
      <c r="G466" s="184">
        <f>E466*F466</f>
        <v>0</v>
      </c>
      <c r="H466" s="38" t="s">
        <v>194</v>
      </c>
      <c r="I466" s="37"/>
      <c r="K466" s="15"/>
      <c r="L466" s="15"/>
    </row>
    <row r="467" spans="1:12" ht="24" x14ac:dyDescent="0.2">
      <c r="A467" s="657"/>
      <c r="B467" s="657" t="s">
        <v>762</v>
      </c>
      <c r="C467" s="660" t="s">
        <v>766</v>
      </c>
      <c r="D467" s="659" t="s">
        <v>46</v>
      </c>
      <c r="E467" s="659">
        <v>500</v>
      </c>
      <c r="F467" s="185"/>
      <c r="G467" s="184">
        <f>E467*F467</f>
        <v>0</v>
      </c>
      <c r="H467" s="37"/>
      <c r="I467" s="37"/>
      <c r="K467" s="15"/>
      <c r="L467" s="15"/>
    </row>
    <row r="468" spans="1:12" x14ac:dyDescent="0.2">
      <c r="A468" s="657"/>
      <c r="B468" s="657" t="s">
        <v>753</v>
      </c>
      <c r="C468" s="658" t="s">
        <v>767</v>
      </c>
      <c r="D468" s="659"/>
      <c r="E468" s="659"/>
      <c r="F468" s="185"/>
      <c r="G468" s="184"/>
      <c r="H468" s="37"/>
      <c r="I468" s="37"/>
      <c r="K468" s="15"/>
      <c r="L468" s="15"/>
    </row>
    <row r="469" spans="1:12" ht="24" x14ac:dyDescent="0.2">
      <c r="A469" s="657"/>
      <c r="B469" s="657" t="s">
        <v>763</v>
      </c>
      <c r="C469" s="661" t="s">
        <v>1018</v>
      </c>
      <c r="D469" s="659" t="s">
        <v>61</v>
      </c>
      <c r="E469" s="659">
        <v>20</v>
      </c>
      <c r="F469" s="185"/>
      <c r="G469" s="184">
        <f t="shared" ref="G469" si="31">E469*F469</f>
        <v>0</v>
      </c>
      <c r="H469" s="38" t="s">
        <v>194</v>
      </c>
      <c r="I469" s="37"/>
      <c r="K469" s="15"/>
      <c r="L469" s="15"/>
    </row>
    <row r="470" spans="1:12" x14ac:dyDescent="0.2">
      <c r="A470" s="662"/>
      <c r="B470" s="657" t="s">
        <v>755</v>
      </c>
      <c r="C470" s="663" t="s">
        <v>769</v>
      </c>
      <c r="D470" s="659"/>
      <c r="E470" s="659"/>
      <c r="F470" s="185"/>
      <c r="G470" s="184"/>
      <c r="H470" s="37"/>
      <c r="I470" s="37"/>
      <c r="K470" s="15"/>
      <c r="L470" s="15"/>
    </row>
    <row r="471" spans="1:12" x14ac:dyDescent="0.2">
      <c r="A471" s="657"/>
      <c r="B471" s="657" t="s">
        <v>756</v>
      </c>
      <c r="C471" s="658" t="s">
        <v>770</v>
      </c>
      <c r="D471" s="659" t="s">
        <v>61</v>
      </c>
      <c r="E471" s="659">
        <v>50</v>
      </c>
      <c r="F471" s="185"/>
      <c r="G471" s="184">
        <f>E471*F471</f>
        <v>0</v>
      </c>
      <c r="H471" s="37"/>
      <c r="I471" s="37"/>
      <c r="K471" s="15"/>
      <c r="L471" s="15"/>
    </row>
    <row r="472" spans="1:12" x14ac:dyDescent="0.2">
      <c r="A472" s="662"/>
      <c r="B472" s="657" t="s">
        <v>757</v>
      </c>
      <c r="C472" s="663" t="s">
        <v>771</v>
      </c>
      <c r="D472" s="659"/>
      <c r="E472" s="659"/>
      <c r="F472" s="185"/>
      <c r="G472" s="184"/>
      <c r="H472" s="37"/>
      <c r="I472" s="37"/>
      <c r="K472" s="15"/>
      <c r="L472" s="15"/>
    </row>
    <row r="473" spans="1:12" x14ac:dyDescent="0.2">
      <c r="A473" s="657"/>
      <c r="B473" s="657" t="s">
        <v>758</v>
      </c>
      <c r="C473" s="658" t="s">
        <v>772</v>
      </c>
      <c r="D473" s="659" t="s">
        <v>61</v>
      </c>
      <c r="E473" s="659">
        <v>450</v>
      </c>
      <c r="F473" s="185"/>
      <c r="G473" s="184">
        <f>E473*F473</f>
        <v>0</v>
      </c>
      <c r="H473" s="37"/>
      <c r="I473" s="37"/>
      <c r="K473" s="15"/>
      <c r="L473" s="15"/>
    </row>
    <row r="474" spans="1:12" x14ac:dyDescent="0.2">
      <c r="A474" s="657"/>
      <c r="B474" s="657" t="s">
        <v>759</v>
      </c>
      <c r="C474" s="658" t="s">
        <v>773</v>
      </c>
      <c r="D474" s="659" t="s">
        <v>61</v>
      </c>
      <c r="E474" s="659"/>
      <c r="F474" s="185"/>
      <c r="G474" s="184">
        <f>E474*F474</f>
        <v>0</v>
      </c>
      <c r="H474" s="37"/>
      <c r="I474" s="37"/>
      <c r="K474" s="15"/>
      <c r="L474" s="15"/>
    </row>
    <row r="475" spans="1:12" x14ac:dyDescent="0.2">
      <c r="A475" s="662"/>
      <c r="B475" s="657" t="s">
        <v>760</v>
      </c>
      <c r="C475" s="663" t="s">
        <v>774</v>
      </c>
      <c r="D475" s="659" t="s">
        <v>46</v>
      </c>
      <c r="E475" s="659">
        <v>1600</v>
      </c>
      <c r="F475" s="185"/>
      <c r="G475" s="184">
        <f>E475*F475</f>
        <v>0</v>
      </c>
      <c r="H475" s="37"/>
      <c r="I475" s="37"/>
      <c r="K475" s="15"/>
      <c r="L475" s="15"/>
    </row>
    <row r="476" spans="1:12" x14ac:dyDescent="0.2">
      <c r="A476" s="664"/>
      <c r="B476" s="665"/>
      <c r="C476" s="666"/>
      <c r="D476" s="664"/>
      <c r="E476" s="667"/>
      <c r="F476" s="187"/>
      <c r="G476" s="836"/>
      <c r="H476" s="15"/>
      <c r="K476" s="15"/>
      <c r="L476" s="15"/>
    </row>
    <row r="477" spans="1:12" x14ac:dyDescent="0.2">
      <c r="A477" s="649"/>
      <c r="B477" s="668" t="s">
        <v>161</v>
      </c>
      <c r="C477" s="669" t="s">
        <v>115</v>
      </c>
      <c r="D477" s="670"/>
      <c r="E477" s="670"/>
      <c r="F477" s="188"/>
      <c r="G477" s="837">
        <f>SUM(G466:G476)</f>
        <v>0</v>
      </c>
      <c r="H477" s="15"/>
      <c r="K477" s="15"/>
      <c r="L477" s="15"/>
    </row>
    <row r="478" spans="1:12" x14ac:dyDescent="0.2">
      <c r="A478" s="671"/>
      <c r="B478" s="672" t="s">
        <v>163</v>
      </c>
      <c r="C478" s="673" t="s">
        <v>775</v>
      </c>
      <c r="D478" s="674"/>
      <c r="E478" s="674"/>
      <c r="F478" s="189"/>
      <c r="G478" s="838"/>
      <c r="H478" s="36" t="s">
        <v>192</v>
      </c>
      <c r="K478" s="15"/>
      <c r="L478" s="15"/>
    </row>
    <row r="479" spans="1:12" ht="36" x14ac:dyDescent="0.2">
      <c r="A479" s="675"/>
      <c r="B479" s="676" t="s">
        <v>776</v>
      </c>
      <c r="C479" s="677" t="s">
        <v>808</v>
      </c>
      <c r="D479" s="678"/>
      <c r="E479" s="678"/>
      <c r="F479" s="260"/>
      <c r="G479" s="190"/>
      <c r="H479" s="37"/>
      <c r="I479" s="37"/>
      <c r="J479" s="37"/>
      <c r="K479" s="15"/>
      <c r="L479" s="15"/>
    </row>
    <row r="480" spans="1:12" x14ac:dyDescent="0.2">
      <c r="A480" s="679"/>
      <c r="B480" s="679" t="s">
        <v>777</v>
      </c>
      <c r="C480" s="680" t="s">
        <v>809</v>
      </c>
      <c r="D480" s="681"/>
      <c r="E480" s="681"/>
      <c r="F480" s="193"/>
      <c r="G480" s="191"/>
      <c r="H480" s="37"/>
      <c r="I480" s="37"/>
      <c r="J480" s="37"/>
      <c r="K480" s="15"/>
      <c r="L480" s="15"/>
    </row>
    <row r="481" spans="1:12" ht="13.5" x14ac:dyDescent="0.2">
      <c r="A481" s="679"/>
      <c r="B481" s="679" t="s">
        <v>797</v>
      </c>
      <c r="C481" s="682" t="s">
        <v>823</v>
      </c>
      <c r="D481" s="681" t="s">
        <v>566</v>
      </c>
      <c r="E481" s="681">
        <v>25</v>
      </c>
      <c r="F481" s="193"/>
      <c r="G481" s="191">
        <f>E481*F481</f>
        <v>0</v>
      </c>
      <c r="H481" s="37"/>
      <c r="I481" s="37"/>
      <c r="J481" s="37"/>
      <c r="K481" s="15"/>
      <c r="L481" s="15"/>
    </row>
    <row r="482" spans="1:12" ht="13.5" x14ac:dyDescent="0.2">
      <c r="A482" s="679"/>
      <c r="B482" s="679" t="s">
        <v>798</v>
      </c>
      <c r="C482" s="680" t="s">
        <v>825</v>
      </c>
      <c r="D482" s="681" t="s">
        <v>566</v>
      </c>
      <c r="E482" s="681">
        <v>400</v>
      </c>
      <c r="F482" s="193"/>
      <c r="G482" s="191">
        <f>E482*F482</f>
        <v>0</v>
      </c>
      <c r="H482" s="37"/>
      <c r="I482" s="37"/>
      <c r="J482" s="37"/>
      <c r="K482" s="15"/>
      <c r="L482" s="15"/>
    </row>
    <row r="483" spans="1:12" x14ac:dyDescent="0.2">
      <c r="A483" s="679"/>
      <c r="B483" s="679" t="s">
        <v>778</v>
      </c>
      <c r="C483" s="680" t="s">
        <v>810</v>
      </c>
      <c r="D483" s="681"/>
      <c r="E483" s="681"/>
      <c r="F483" s="193"/>
      <c r="G483" s="191"/>
      <c r="H483" s="37"/>
      <c r="I483" s="37"/>
      <c r="J483" s="37"/>
      <c r="K483" s="15"/>
      <c r="L483" s="15"/>
    </row>
    <row r="484" spans="1:12" ht="13.5" x14ac:dyDescent="0.2">
      <c r="A484" s="679"/>
      <c r="B484" s="679" t="s">
        <v>799</v>
      </c>
      <c r="C484" s="682" t="s">
        <v>823</v>
      </c>
      <c r="D484" s="681" t="s">
        <v>566</v>
      </c>
      <c r="E484" s="681">
        <v>25</v>
      </c>
      <c r="F484" s="193"/>
      <c r="G484" s="191">
        <f>E484*F484</f>
        <v>0</v>
      </c>
      <c r="H484" s="37"/>
      <c r="I484" s="37"/>
      <c r="J484" s="37"/>
      <c r="K484" s="15"/>
      <c r="L484" s="15"/>
    </row>
    <row r="485" spans="1:12" ht="13.5" x14ac:dyDescent="0.2">
      <c r="A485" s="679"/>
      <c r="B485" s="679" t="s">
        <v>800</v>
      </c>
      <c r="C485" s="680" t="s">
        <v>825</v>
      </c>
      <c r="D485" s="681" t="s">
        <v>566</v>
      </c>
      <c r="E485" s="681">
        <v>280</v>
      </c>
      <c r="F485" s="193"/>
      <c r="G485" s="191">
        <f>E485*F485</f>
        <v>0</v>
      </c>
      <c r="H485" s="37"/>
      <c r="I485" s="37"/>
      <c r="J485" s="37"/>
      <c r="K485" s="15"/>
      <c r="L485" s="15"/>
    </row>
    <row r="486" spans="1:12" x14ac:dyDescent="0.2">
      <c r="A486" s="679"/>
      <c r="B486" s="679" t="s">
        <v>779</v>
      </c>
      <c r="C486" s="680" t="s">
        <v>826</v>
      </c>
      <c r="D486" s="681"/>
      <c r="E486" s="681"/>
      <c r="F486" s="193"/>
      <c r="G486" s="191"/>
      <c r="H486" s="37"/>
      <c r="I486" s="37"/>
      <c r="J486" s="37"/>
      <c r="K486" s="15"/>
      <c r="L486" s="15"/>
    </row>
    <row r="487" spans="1:12" ht="28.9" customHeight="1" x14ac:dyDescent="0.2">
      <c r="A487" s="679"/>
      <c r="B487" s="679" t="s">
        <v>801</v>
      </c>
      <c r="C487" s="683" t="s">
        <v>1019</v>
      </c>
      <c r="D487" s="681" t="s">
        <v>61</v>
      </c>
      <c r="E487" s="681">
        <v>40</v>
      </c>
      <c r="F487" s="193"/>
      <c r="G487" s="191">
        <f>E487*F487</f>
        <v>0</v>
      </c>
      <c r="H487" s="38" t="s">
        <v>194</v>
      </c>
      <c r="I487" s="37"/>
      <c r="J487" s="37"/>
      <c r="K487" s="15"/>
      <c r="L487" s="15"/>
    </row>
    <row r="488" spans="1:12" ht="19.149999999999999" customHeight="1" x14ac:dyDescent="0.2">
      <c r="A488" s="679"/>
      <c r="B488" s="679" t="s">
        <v>780</v>
      </c>
      <c r="C488" s="680" t="s">
        <v>811</v>
      </c>
      <c r="D488" s="681"/>
      <c r="E488" s="681"/>
      <c r="F488" s="193"/>
      <c r="G488" s="191"/>
      <c r="H488" s="37"/>
      <c r="I488" s="37"/>
      <c r="J488" s="37"/>
      <c r="K488" s="15"/>
      <c r="L488" s="15"/>
    </row>
    <row r="489" spans="1:12" ht="24.6" customHeight="1" x14ac:dyDescent="0.2">
      <c r="A489" s="679"/>
      <c r="B489" s="679" t="s">
        <v>802</v>
      </c>
      <c r="C489" s="683" t="s">
        <v>1019</v>
      </c>
      <c r="D489" s="681" t="s">
        <v>61</v>
      </c>
      <c r="E489" s="681">
        <v>120</v>
      </c>
      <c r="F489" s="193"/>
      <c r="G489" s="191">
        <f>E489*F489</f>
        <v>0</v>
      </c>
      <c r="H489" s="38" t="s">
        <v>194</v>
      </c>
      <c r="I489" s="37"/>
      <c r="J489" s="37"/>
      <c r="K489" s="15"/>
      <c r="L489" s="15"/>
    </row>
    <row r="490" spans="1:12" x14ac:dyDescent="0.2">
      <c r="A490" s="679"/>
      <c r="B490" s="679" t="s">
        <v>781</v>
      </c>
      <c r="C490" s="683" t="s">
        <v>827</v>
      </c>
      <c r="D490" s="681"/>
      <c r="E490" s="681"/>
      <c r="F490" s="193"/>
      <c r="G490" s="191"/>
      <c r="H490" s="37"/>
      <c r="I490" s="37"/>
      <c r="J490" s="37"/>
      <c r="K490" s="15"/>
      <c r="L490" s="15"/>
    </row>
    <row r="491" spans="1:12" x14ac:dyDescent="0.2">
      <c r="A491" s="679"/>
      <c r="B491" s="679" t="s">
        <v>803</v>
      </c>
      <c r="C491" s="683" t="s">
        <v>1020</v>
      </c>
      <c r="D491" s="681" t="s">
        <v>61</v>
      </c>
      <c r="E491" s="681">
        <v>40</v>
      </c>
      <c r="F491" s="193"/>
      <c r="G491" s="191">
        <f>E491*F491</f>
        <v>0</v>
      </c>
      <c r="H491" s="38" t="s">
        <v>194</v>
      </c>
      <c r="I491" s="37"/>
      <c r="J491" s="37"/>
      <c r="K491" s="15"/>
      <c r="L491" s="15"/>
    </row>
    <row r="492" spans="1:12" x14ac:dyDescent="0.2">
      <c r="A492" s="679"/>
      <c r="B492" s="679" t="s">
        <v>782</v>
      </c>
      <c r="C492" s="680" t="s">
        <v>828</v>
      </c>
      <c r="D492" s="681"/>
      <c r="E492" s="681"/>
      <c r="F492" s="193"/>
      <c r="G492" s="191"/>
      <c r="H492" s="37"/>
      <c r="I492" s="37"/>
      <c r="J492" s="37"/>
      <c r="K492" s="15"/>
      <c r="L492" s="15"/>
    </row>
    <row r="493" spans="1:12" x14ac:dyDescent="0.2">
      <c r="A493" s="679"/>
      <c r="B493" s="679" t="s">
        <v>804</v>
      </c>
      <c r="C493" s="683" t="s">
        <v>1020</v>
      </c>
      <c r="D493" s="681" t="s">
        <v>61</v>
      </c>
      <c r="E493" s="681">
        <v>40</v>
      </c>
      <c r="F493" s="193"/>
      <c r="G493" s="191">
        <f t="shared" ref="G493" si="32">E493*F493</f>
        <v>0</v>
      </c>
      <c r="H493" s="38" t="s">
        <v>194</v>
      </c>
      <c r="I493" s="37"/>
      <c r="J493" s="37"/>
      <c r="K493" s="15"/>
      <c r="L493" s="15"/>
    </row>
    <row r="494" spans="1:12" x14ac:dyDescent="0.2">
      <c r="A494" s="684"/>
      <c r="B494" s="679" t="s">
        <v>783</v>
      </c>
      <c r="C494" s="685" t="s">
        <v>812</v>
      </c>
      <c r="D494" s="681"/>
      <c r="E494" s="681"/>
      <c r="F494" s="193"/>
      <c r="G494" s="191"/>
      <c r="H494" s="37"/>
      <c r="I494" s="37"/>
      <c r="J494" s="37"/>
      <c r="K494" s="15"/>
      <c r="L494" s="15"/>
    </row>
    <row r="495" spans="1:12" x14ac:dyDescent="0.2">
      <c r="A495" s="679"/>
      <c r="B495" s="679" t="s">
        <v>784</v>
      </c>
      <c r="C495" s="686" t="s">
        <v>813</v>
      </c>
      <c r="D495" s="681"/>
      <c r="E495" s="681"/>
      <c r="F495" s="193"/>
      <c r="G495" s="191"/>
      <c r="H495" s="37"/>
      <c r="I495" s="37"/>
      <c r="J495" s="37"/>
      <c r="K495" s="15"/>
      <c r="L495" s="15"/>
    </row>
    <row r="496" spans="1:12" ht="13.5" x14ac:dyDescent="0.2">
      <c r="A496" s="679"/>
      <c r="B496" s="679" t="s">
        <v>805</v>
      </c>
      <c r="C496" s="686" t="s">
        <v>814</v>
      </c>
      <c r="D496" s="681" t="s">
        <v>566</v>
      </c>
      <c r="E496" s="681">
        <v>230</v>
      </c>
      <c r="F496" s="193"/>
      <c r="G496" s="191">
        <f>E496*F496</f>
        <v>0</v>
      </c>
      <c r="H496" s="37"/>
      <c r="I496" s="36" t="s">
        <v>815</v>
      </c>
      <c r="J496" s="37"/>
      <c r="K496" s="15"/>
      <c r="L496" s="15"/>
    </row>
    <row r="497" spans="1:12" ht="13.5" x14ac:dyDescent="0.2">
      <c r="A497" s="679"/>
      <c r="B497" s="679" t="s">
        <v>806</v>
      </c>
      <c r="C497" s="687" t="s">
        <v>1021</v>
      </c>
      <c r="D497" s="681" t="s">
        <v>566</v>
      </c>
      <c r="E497" s="681">
        <v>4</v>
      </c>
      <c r="F497" s="193"/>
      <c r="G497" s="191">
        <f>E497*F497</f>
        <v>0</v>
      </c>
      <c r="H497" s="38" t="s">
        <v>194</v>
      </c>
      <c r="I497" s="36" t="s">
        <v>816</v>
      </c>
      <c r="J497" s="37"/>
      <c r="K497" s="15"/>
      <c r="L497" s="15"/>
    </row>
    <row r="498" spans="1:12" ht="24" x14ac:dyDescent="0.2">
      <c r="A498" s="679"/>
      <c r="B498" s="679" t="s">
        <v>785</v>
      </c>
      <c r="C498" s="682" t="s">
        <v>817</v>
      </c>
      <c r="D498" s="681"/>
      <c r="E498" s="681"/>
      <c r="F498" s="193"/>
      <c r="G498" s="191"/>
      <c r="H498" s="37"/>
      <c r="I498" s="37"/>
      <c r="J498" s="37"/>
      <c r="K498" s="15"/>
      <c r="L498" s="15"/>
    </row>
    <row r="499" spans="1:12" ht="13.5" x14ac:dyDescent="0.2">
      <c r="A499" s="679"/>
      <c r="B499" s="679" t="s">
        <v>807</v>
      </c>
      <c r="C499" s="687" t="s">
        <v>814</v>
      </c>
      <c r="D499" s="681" t="s">
        <v>566</v>
      </c>
      <c r="E499" s="681">
        <v>100</v>
      </c>
      <c r="F499" s="193"/>
      <c r="G499" s="191">
        <f>E499*F499</f>
        <v>0</v>
      </c>
      <c r="H499" s="37"/>
      <c r="I499" s="36" t="s">
        <v>815</v>
      </c>
      <c r="J499" s="37"/>
      <c r="K499" s="15"/>
      <c r="L499" s="15"/>
    </row>
    <row r="500" spans="1:12" ht="24" x14ac:dyDescent="0.2">
      <c r="A500" s="684"/>
      <c r="B500" s="679" t="s">
        <v>786</v>
      </c>
      <c r="C500" s="688" t="s">
        <v>829</v>
      </c>
      <c r="D500" s="681"/>
      <c r="E500" s="681"/>
      <c r="F500" s="193"/>
      <c r="G500" s="191"/>
      <c r="H500" s="37"/>
      <c r="I500" s="37"/>
      <c r="J500" s="37"/>
      <c r="K500" s="15"/>
      <c r="L500" s="15"/>
    </row>
    <row r="501" spans="1:12" ht="24" x14ac:dyDescent="0.2">
      <c r="A501" s="679"/>
      <c r="B501" s="679" t="s">
        <v>787</v>
      </c>
      <c r="C501" s="689" t="s">
        <v>818</v>
      </c>
      <c r="D501" s="681" t="s">
        <v>425</v>
      </c>
      <c r="E501" s="681">
        <v>200</v>
      </c>
      <c r="F501" s="193"/>
      <c r="G501" s="191">
        <f>E501*F501</f>
        <v>0</v>
      </c>
      <c r="H501" s="37"/>
      <c r="I501" s="37"/>
      <c r="J501" s="37"/>
      <c r="K501" s="15"/>
      <c r="L501" s="15"/>
    </row>
    <row r="502" spans="1:12" ht="13.5" x14ac:dyDescent="0.2">
      <c r="A502" s="679"/>
      <c r="B502" s="679" t="s">
        <v>788</v>
      </c>
      <c r="C502" s="680" t="s">
        <v>819</v>
      </c>
      <c r="D502" s="681" t="s">
        <v>425</v>
      </c>
      <c r="E502" s="681">
        <v>10</v>
      </c>
      <c r="F502" s="193"/>
      <c r="G502" s="191">
        <f>E502*F502</f>
        <v>0</v>
      </c>
      <c r="H502" s="37"/>
      <c r="I502" s="37"/>
      <c r="J502" s="37"/>
      <c r="K502" s="15"/>
      <c r="L502" s="15"/>
    </row>
    <row r="503" spans="1:12" x14ac:dyDescent="0.2">
      <c r="A503" s="684"/>
      <c r="B503" s="679" t="s">
        <v>789</v>
      </c>
      <c r="C503" s="685" t="s">
        <v>820</v>
      </c>
      <c r="D503" s="681"/>
      <c r="E503" s="681"/>
      <c r="F503" s="193"/>
      <c r="G503" s="191"/>
      <c r="H503" s="37"/>
      <c r="I503" s="37"/>
      <c r="J503" s="37"/>
      <c r="K503" s="15"/>
      <c r="L503" s="15"/>
    </row>
    <row r="504" spans="1:12" ht="13.5" x14ac:dyDescent="0.2">
      <c r="A504" s="679"/>
      <c r="B504" s="679" t="s">
        <v>790</v>
      </c>
      <c r="C504" s="682" t="s">
        <v>824</v>
      </c>
      <c r="D504" s="681" t="s">
        <v>566</v>
      </c>
      <c r="E504" s="681">
        <v>20</v>
      </c>
      <c r="F504" s="193"/>
      <c r="G504" s="191">
        <f>E504*F504</f>
        <v>0</v>
      </c>
      <c r="H504" s="37"/>
      <c r="I504" s="37"/>
      <c r="J504" s="37"/>
      <c r="K504" s="15"/>
      <c r="L504" s="15"/>
    </row>
    <row r="505" spans="1:12" ht="13.5" x14ac:dyDescent="0.2">
      <c r="A505" s="679"/>
      <c r="B505" s="679" t="s">
        <v>791</v>
      </c>
      <c r="C505" s="680" t="s">
        <v>830</v>
      </c>
      <c r="D505" s="681" t="s">
        <v>566</v>
      </c>
      <c r="E505" s="681">
        <v>50</v>
      </c>
      <c r="F505" s="193"/>
      <c r="G505" s="191">
        <f>E505*F505</f>
        <v>0</v>
      </c>
      <c r="H505" s="37"/>
      <c r="I505" s="37"/>
      <c r="J505" s="37"/>
      <c r="K505" s="15"/>
      <c r="L505" s="15"/>
    </row>
    <row r="506" spans="1:12" x14ac:dyDescent="0.2">
      <c r="A506" s="684"/>
      <c r="B506" s="679" t="s">
        <v>792</v>
      </c>
      <c r="C506" s="690" t="s">
        <v>821</v>
      </c>
      <c r="D506" s="681"/>
      <c r="E506" s="681"/>
      <c r="F506" s="193"/>
      <c r="G506" s="191"/>
      <c r="H506" s="37"/>
      <c r="I506" s="37"/>
      <c r="J506" s="37"/>
      <c r="K506" s="15"/>
      <c r="L506" s="15"/>
    </row>
    <row r="507" spans="1:12" x14ac:dyDescent="0.2">
      <c r="A507" s="679"/>
      <c r="B507" s="679" t="s">
        <v>793</v>
      </c>
      <c r="C507" s="683" t="s">
        <v>1022</v>
      </c>
      <c r="D507" s="681" t="s">
        <v>61</v>
      </c>
      <c r="E507" s="681">
        <v>30</v>
      </c>
      <c r="F507" s="193"/>
      <c r="G507" s="191">
        <f>E507*F507</f>
        <v>0</v>
      </c>
      <c r="H507" s="38" t="s">
        <v>194</v>
      </c>
      <c r="I507" s="37"/>
      <c r="J507" s="37"/>
      <c r="K507" s="15"/>
      <c r="L507" s="15"/>
    </row>
    <row r="508" spans="1:12" x14ac:dyDescent="0.2">
      <c r="A508" s="684"/>
      <c r="B508" s="679" t="s">
        <v>794</v>
      </c>
      <c r="C508" s="691" t="s">
        <v>822</v>
      </c>
      <c r="D508" s="681"/>
      <c r="E508" s="681"/>
      <c r="F508" s="192"/>
      <c r="G508" s="839"/>
      <c r="H508" s="37"/>
      <c r="I508" s="37"/>
      <c r="J508" s="37"/>
      <c r="K508" s="15"/>
      <c r="L508" s="15"/>
    </row>
    <row r="509" spans="1:12" ht="13.5" x14ac:dyDescent="0.2">
      <c r="A509" s="679"/>
      <c r="B509" s="679" t="s">
        <v>795</v>
      </c>
      <c r="C509" s="682" t="s">
        <v>824</v>
      </c>
      <c r="D509" s="681" t="s">
        <v>566</v>
      </c>
      <c r="E509" s="681">
        <v>30</v>
      </c>
      <c r="F509" s="193"/>
      <c r="G509" s="191">
        <f>E509*F509</f>
        <v>0</v>
      </c>
      <c r="H509" s="37"/>
      <c r="I509" s="37"/>
      <c r="J509" s="37"/>
      <c r="K509" s="15"/>
      <c r="L509" s="15"/>
    </row>
    <row r="510" spans="1:12" ht="13.5" x14ac:dyDescent="0.2">
      <c r="A510" s="679"/>
      <c r="B510" s="679" t="s">
        <v>796</v>
      </c>
      <c r="C510" s="682" t="s">
        <v>830</v>
      </c>
      <c r="D510" s="681" t="s">
        <v>566</v>
      </c>
      <c r="E510" s="681">
        <v>50</v>
      </c>
      <c r="F510" s="193"/>
      <c r="G510" s="191">
        <f>E510*F510</f>
        <v>0</v>
      </c>
      <c r="H510" s="37"/>
      <c r="I510" s="37"/>
      <c r="J510" s="37"/>
      <c r="K510" s="15"/>
      <c r="L510" s="15"/>
    </row>
    <row r="511" spans="1:12" x14ac:dyDescent="0.2">
      <c r="A511" s="692"/>
      <c r="B511" s="684"/>
      <c r="C511" s="682"/>
      <c r="D511" s="693"/>
      <c r="E511" s="681"/>
      <c r="F511" s="192"/>
      <c r="G511" s="191"/>
      <c r="H511" s="36" t="s">
        <v>451</v>
      </c>
      <c r="K511" s="15"/>
      <c r="L511" s="15"/>
    </row>
    <row r="512" spans="1:12" x14ac:dyDescent="0.2">
      <c r="A512" s="692"/>
      <c r="B512" s="684"/>
      <c r="C512" s="682"/>
      <c r="D512" s="693"/>
      <c r="E512" s="681"/>
      <c r="F512" s="192"/>
      <c r="G512" s="191"/>
      <c r="H512" s="15"/>
      <c r="K512" s="15"/>
      <c r="L512" s="15"/>
    </row>
    <row r="513" spans="1:12" x14ac:dyDescent="0.2">
      <c r="A513" s="694"/>
      <c r="B513" s="695"/>
      <c r="C513" s="696"/>
      <c r="D513" s="694"/>
      <c r="E513" s="697"/>
      <c r="F513" s="194"/>
      <c r="G513" s="840"/>
      <c r="H513" s="15"/>
      <c r="K513" s="15"/>
      <c r="L513" s="15"/>
    </row>
    <row r="514" spans="1:12" x14ac:dyDescent="0.2">
      <c r="A514" s="671"/>
      <c r="B514" s="698" t="s">
        <v>163</v>
      </c>
      <c r="C514" s="699" t="s">
        <v>115</v>
      </c>
      <c r="D514" s="700"/>
      <c r="E514" s="700"/>
      <c r="F514" s="195"/>
      <c r="G514" s="841">
        <f>SUM(G480:G513)</f>
        <v>0</v>
      </c>
      <c r="H514" s="15"/>
      <c r="K514" s="15"/>
      <c r="L514" s="15"/>
    </row>
    <row r="515" spans="1:12" x14ac:dyDescent="0.2">
      <c r="A515" s="426"/>
      <c r="B515" s="701" t="s">
        <v>165</v>
      </c>
      <c r="C515" s="702" t="s">
        <v>166</v>
      </c>
      <c r="D515" s="703"/>
      <c r="E515" s="703"/>
      <c r="F515" s="196"/>
      <c r="G515" s="842"/>
      <c r="H515" s="36" t="s">
        <v>192</v>
      </c>
      <c r="K515" s="15"/>
      <c r="L515" s="15"/>
    </row>
    <row r="516" spans="1:12" x14ac:dyDescent="0.2">
      <c r="A516" s="704"/>
      <c r="B516" s="705" t="s">
        <v>831</v>
      </c>
      <c r="C516" s="433" t="s">
        <v>860</v>
      </c>
      <c r="D516" s="706"/>
      <c r="E516" s="706"/>
      <c r="F516" s="261"/>
      <c r="G516" s="62"/>
      <c r="H516" s="37"/>
      <c r="I516" s="37"/>
      <c r="K516" s="15"/>
      <c r="L516" s="15"/>
    </row>
    <row r="517" spans="1:12" x14ac:dyDescent="0.2">
      <c r="A517" s="442"/>
      <c r="B517" s="707" t="s">
        <v>832</v>
      </c>
      <c r="C517" s="708" t="s">
        <v>861</v>
      </c>
      <c r="D517" s="440"/>
      <c r="E517" s="440"/>
      <c r="F517" s="60"/>
      <c r="G517" s="63"/>
      <c r="H517" s="37"/>
      <c r="I517" s="37"/>
      <c r="K517" s="15"/>
      <c r="L517" s="15"/>
    </row>
    <row r="518" spans="1:12" x14ac:dyDescent="0.2">
      <c r="A518" s="707"/>
      <c r="B518" s="529" t="s">
        <v>833</v>
      </c>
      <c r="C518" s="533" t="s">
        <v>1026</v>
      </c>
      <c r="D518" s="440"/>
      <c r="E518" s="440"/>
      <c r="F518" s="60"/>
      <c r="G518" s="63"/>
      <c r="H518" s="38" t="s">
        <v>194</v>
      </c>
      <c r="I518" s="37"/>
      <c r="K518" s="15"/>
      <c r="L518" s="15"/>
    </row>
    <row r="519" spans="1:12" x14ac:dyDescent="0.2">
      <c r="A519" s="707"/>
      <c r="B519" s="529"/>
      <c r="C519" s="533" t="s">
        <v>1023</v>
      </c>
      <c r="D519" s="440" t="s">
        <v>40</v>
      </c>
      <c r="E519" s="440">
        <v>10</v>
      </c>
      <c r="F519" s="60"/>
      <c r="G519" s="63">
        <f t="shared" ref="G519:G521" si="33">E519*F519</f>
        <v>0</v>
      </c>
      <c r="H519" s="38"/>
      <c r="I519" s="37"/>
      <c r="K519" s="15"/>
      <c r="L519" s="15"/>
    </row>
    <row r="520" spans="1:12" x14ac:dyDescent="0.2">
      <c r="A520" s="707"/>
      <c r="B520" s="529"/>
      <c r="C520" s="533" t="s">
        <v>1024</v>
      </c>
      <c r="D520" s="440" t="s">
        <v>40</v>
      </c>
      <c r="E520" s="440">
        <v>60</v>
      </c>
      <c r="F520" s="60"/>
      <c r="G520" s="63">
        <f t="shared" si="33"/>
        <v>0</v>
      </c>
      <c r="H520" s="38"/>
      <c r="I520" s="37"/>
      <c r="K520" s="15"/>
      <c r="L520" s="15"/>
    </row>
    <row r="521" spans="1:12" x14ac:dyDescent="0.2">
      <c r="A521" s="707"/>
      <c r="B521" s="529"/>
      <c r="C521" s="533" t="s">
        <v>1025</v>
      </c>
      <c r="D521" s="440" t="s">
        <v>40</v>
      </c>
      <c r="E521" s="440">
        <v>10</v>
      </c>
      <c r="F521" s="60"/>
      <c r="G521" s="63">
        <f t="shared" si="33"/>
        <v>0</v>
      </c>
      <c r="H521" s="38"/>
      <c r="I521" s="37"/>
      <c r="K521" s="15"/>
      <c r="L521" s="15"/>
    </row>
    <row r="522" spans="1:12" x14ac:dyDescent="0.2">
      <c r="A522" s="707"/>
      <c r="B522" s="529" t="s">
        <v>834</v>
      </c>
      <c r="C522" s="533" t="s">
        <v>1027</v>
      </c>
      <c r="D522" s="440"/>
      <c r="E522" s="440"/>
      <c r="F522" s="60"/>
      <c r="G522" s="63"/>
      <c r="H522" s="38" t="s">
        <v>194</v>
      </c>
      <c r="I522" s="37"/>
      <c r="K522" s="15"/>
      <c r="L522" s="15"/>
    </row>
    <row r="523" spans="1:12" x14ac:dyDescent="0.2">
      <c r="A523" s="707"/>
      <c r="B523" s="529"/>
      <c r="C523" s="533" t="s">
        <v>1028</v>
      </c>
      <c r="D523" s="440" t="s">
        <v>40</v>
      </c>
      <c r="E523" s="440">
        <v>50</v>
      </c>
      <c r="F523" s="60"/>
      <c r="G523" s="63">
        <f>E523*F523</f>
        <v>0</v>
      </c>
      <c r="H523" s="38"/>
      <c r="I523" s="37"/>
      <c r="K523" s="15"/>
      <c r="L523" s="15"/>
    </row>
    <row r="524" spans="1:12" x14ac:dyDescent="0.2">
      <c r="A524" s="707"/>
      <c r="B524" s="529" t="s">
        <v>835</v>
      </c>
      <c r="C524" s="533" t="s">
        <v>1029</v>
      </c>
      <c r="D524" s="440" t="s">
        <v>40</v>
      </c>
      <c r="E524" s="440">
        <v>5</v>
      </c>
      <c r="F524" s="60"/>
      <c r="G524" s="63">
        <f t="shared" ref="G524:G527" si="34">E524*F524</f>
        <v>0</v>
      </c>
      <c r="H524" s="38" t="s">
        <v>194</v>
      </c>
      <c r="I524" s="37"/>
      <c r="K524" s="15"/>
      <c r="L524" s="15"/>
    </row>
    <row r="525" spans="1:12" ht="13.5" x14ac:dyDescent="0.2">
      <c r="A525" s="707"/>
      <c r="B525" s="529" t="s">
        <v>836</v>
      </c>
      <c r="C525" s="533" t="s">
        <v>1030</v>
      </c>
      <c r="D525" s="440" t="s">
        <v>566</v>
      </c>
      <c r="E525" s="440">
        <v>2000</v>
      </c>
      <c r="F525" s="60"/>
      <c r="G525" s="63">
        <f t="shared" si="34"/>
        <v>0</v>
      </c>
      <c r="H525" s="38" t="s">
        <v>194</v>
      </c>
      <c r="I525" s="37"/>
      <c r="K525" s="15"/>
      <c r="L525" s="15"/>
    </row>
    <row r="526" spans="1:12" ht="13.5" x14ac:dyDescent="0.2">
      <c r="A526" s="707"/>
      <c r="B526" s="529" t="s">
        <v>837</v>
      </c>
      <c r="C526" s="533" t="s">
        <v>1031</v>
      </c>
      <c r="D526" s="440" t="s">
        <v>566</v>
      </c>
      <c r="E526" s="440">
        <v>300</v>
      </c>
      <c r="F526" s="60"/>
      <c r="G526" s="63">
        <f t="shared" si="34"/>
        <v>0</v>
      </c>
      <c r="H526" s="38" t="s">
        <v>194</v>
      </c>
      <c r="I526" s="37"/>
      <c r="K526" s="15"/>
      <c r="L526" s="15"/>
    </row>
    <row r="527" spans="1:12" ht="24" x14ac:dyDescent="0.2">
      <c r="A527" s="707"/>
      <c r="B527" s="529" t="s">
        <v>838</v>
      </c>
      <c r="C527" s="533" t="s">
        <v>1032</v>
      </c>
      <c r="D527" s="440" t="s">
        <v>566</v>
      </c>
      <c r="E527" s="440">
        <v>400</v>
      </c>
      <c r="F527" s="60"/>
      <c r="G527" s="63">
        <f t="shared" si="34"/>
        <v>0</v>
      </c>
      <c r="H527" s="38" t="s">
        <v>194</v>
      </c>
      <c r="I527" s="37"/>
      <c r="K527" s="15"/>
      <c r="L527" s="15"/>
    </row>
    <row r="528" spans="1:12" x14ac:dyDescent="0.2">
      <c r="A528" s="442"/>
      <c r="B528" s="707" t="s">
        <v>839</v>
      </c>
      <c r="C528" s="530" t="s">
        <v>862</v>
      </c>
      <c r="D528" s="440"/>
      <c r="E528" s="440"/>
      <c r="F528" s="60"/>
      <c r="G528" s="63"/>
      <c r="H528" s="37"/>
      <c r="I528" s="37"/>
      <c r="K528" s="15"/>
      <c r="L528" s="15"/>
    </row>
    <row r="529" spans="1:12" ht="24" x14ac:dyDescent="0.2">
      <c r="A529" s="707"/>
      <c r="B529" s="529" t="s">
        <v>840</v>
      </c>
      <c r="C529" s="441" t="s">
        <v>880</v>
      </c>
      <c r="D529" s="440"/>
      <c r="E529" s="440"/>
      <c r="F529" s="60"/>
      <c r="G529" s="63"/>
      <c r="H529" s="38" t="s">
        <v>194</v>
      </c>
      <c r="I529" s="37"/>
      <c r="K529" s="15"/>
      <c r="L529" s="15"/>
    </row>
    <row r="530" spans="1:12" x14ac:dyDescent="0.2">
      <c r="A530" s="707"/>
      <c r="B530" s="529"/>
      <c r="C530" s="441" t="s">
        <v>1033</v>
      </c>
      <c r="D530" s="440"/>
      <c r="E530" s="440"/>
      <c r="F530" s="60"/>
      <c r="G530" s="63"/>
      <c r="H530" s="38"/>
      <c r="I530" s="37"/>
      <c r="K530" s="15"/>
      <c r="L530" s="15"/>
    </row>
    <row r="531" spans="1:12" x14ac:dyDescent="0.2">
      <c r="A531" s="707"/>
      <c r="B531" s="529"/>
      <c r="C531" s="441" t="s">
        <v>1034</v>
      </c>
      <c r="D531" s="440" t="s">
        <v>40</v>
      </c>
      <c r="E531" s="440">
        <v>10</v>
      </c>
      <c r="F531" s="60"/>
      <c r="G531" s="63">
        <f t="shared" ref="G531:G535" si="35">E531*F531</f>
        <v>0</v>
      </c>
      <c r="H531" s="38"/>
      <c r="I531" s="37"/>
      <c r="K531" s="15"/>
      <c r="L531" s="15"/>
    </row>
    <row r="532" spans="1:12" x14ac:dyDescent="0.2">
      <c r="A532" s="707"/>
      <c r="B532" s="529"/>
      <c r="C532" s="441" t="s">
        <v>1035</v>
      </c>
      <c r="D532" s="440" t="s">
        <v>40</v>
      </c>
      <c r="E532" s="440">
        <v>60</v>
      </c>
      <c r="F532" s="60"/>
      <c r="G532" s="63">
        <f t="shared" si="35"/>
        <v>0</v>
      </c>
      <c r="H532" s="38"/>
      <c r="I532" s="37"/>
      <c r="K532" s="15"/>
      <c r="L532" s="15"/>
    </row>
    <row r="533" spans="1:12" x14ac:dyDescent="0.2">
      <c r="A533" s="707"/>
      <c r="B533" s="529"/>
      <c r="C533" s="441" t="s">
        <v>1036</v>
      </c>
      <c r="D533" s="440" t="s">
        <v>40</v>
      </c>
      <c r="E533" s="440">
        <v>10</v>
      </c>
      <c r="F533" s="60"/>
      <c r="G533" s="63">
        <f t="shared" si="35"/>
        <v>0</v>
      </c>
      <c r="H533" s="38"/>
      <c r="I533" s="37"/>
      <c r="K533" s="15"/>
      <c r="L533" s="15"/>
    </row>
    <row r="534" spans="1:12" x14ac:dyDescent="0.2">
      <c r="A534" s="707"/>
      <c r="B534" s="529"/>
      <c r="C534" s="441" t="s">
        <v>1037</v>
      </c>
      <c r="D534" s="440"/>
      <c r="E534" s="440"/>
      <c r="F534" s="60"/>
      <c r="G534" s="63"/>
      <c r="H534" s="38"/>
      <c r="I534" s="37"/>
      <c r="K534" s="15"/>
      <c r="L534" s="15"/>
    </row>
    <row r="535" spans="1:12" x14ac:dyDescent="0.2">
      <c r="A535" s="707"/>
      <c r="B535" s="529"/>
      <c r="C535" s="441" t="s">
        <v>1035</v>
      </c>
      <c r="D535" s="440" t="s">
        <v>40</v>
      </c>
      <c r="E535" s="440">
        <v>50</v>
      </c>
      <c r="F535" s="60"/>
      <c r="G535" s="63">
        <f t="shared" si="35"/>
        <v>0</v>
      </c>
      <c r="H535" s="38"/>
      <c r="I535" s="37"/>
      <c r="K535" s="15"/>
      <c r="L535" s="15"/>
    </row>
    <row r="536" spans="1:12" x14ac:dyDescent="0.2">
      <c r="A536" s="442"/>
      <c r="B536" s="707" t="s">
        <v>841</v>
      </c>
      <c r="C536" s="708" t="s">
        <v>863</v>
      </c>
      <c r="D536" s="440"/>
      <c r="E536" s="440"/>
      <c r="F536" s="60"/>
      <c r="G536" s="63"/>
      <c r="H536" s="37"/>
      <c r="I536" s="37"/>
      <c r="K536" s="15"/>
      <c r="L536" s="15"/>
    </row>
    <row r="537" spans="1:12" ht="13.5" x14ac:dyDescent="0.2">
      <c r="A537" s="707"/>
      <c r="B537" s="529" t="s">
        <v>842</v>
      </c>
      <c r="C537" s="709" t="s">
        <v>864</v>
      </c>
      <c r="D537" s="440" t="s">
        <v>566</v>
      </c>
      <c r="E537" s="440">
        <v>2000</v>
      </c>
      <c r="F537" s="60"/>
      <c r="G537" s="63">
        <f>E537*F537</f>
        <v>0</v>
      </c>
      <c r="H537" s="37"/>
      <c r="I537" s="37"/>
      <c r="K537" s="15"/>
      <c r="L537" s="15"/>
    </row>
    <row r="538" spans="1:12" ht="13.5" x14ac:dyDescent="0.2">
      <c r="A538" s="707"/>
      <c r="B538" s="529" t="s">
        <v>843</v>
      </c>
      <c r="C538" s="709" t="s">
        <v>865</v>
      </c>
      <c r="D538" s="440" t="s">
        <v>566</v>
      </c>
      <c r="E538" s="440">
        <v>300</v>
      </c>
      <c r="F538" s="60"/>
      <c r="G538" s="63">
        <f>E538*F538</f>
        <v>0</v>
      </c>
      <c r="H538" s="37"/>
      <c r="I538" s="37"/>
      <c r="K538" s="15"/>
      <c r="L538" s="15"/>
    </row>
    <row r="539" spans="1:12" ht="13.5" x14ac:dyDescent="0.2">
      <c r="A539" s="707"/>
      <c r="B539" s="529" t="s">
        <v>844</v>
      </c>
      <c r="C539" s="709" t="s">
        <v>866</v>
      </c>
      <c r="D539" s="440" t="s">
        <v>566</v>
      </c>
      <c r="E539" s="440">
        <v>4000</v>
      </c>
      <c r="F539" s="60"/>
      <c r="G539" s="63">
        <f>E539*F539</f>
        <v>0</v>
      </c>
      <c r="H539" s="37"/>
      <c r="I539" s="37"/>
      <c r="K539" s="15"/>
      <c r="L539" s="15"/>
    </row>
    <row r="540" spans="1:12" x14ac:dyDescent="0.2">
      <c r="A540" s="442"/>
      <c r="B540" s="707" t="s">
        <v>845</v>
      </c>
      <c r="C540" s="708" t="s">
        <v>867</v>
      </c>
      <c r="D540" s="440"/>
      <c r="E540" s="440"/>
      <c r="F540" s="60"/>
      <c r="G540" s="63"/>
      <c r="H540" s="37"/>
      <c r="I540" s="37"/>
      <c r="K540" s="15"/>
      <c r="L540" s="15"/>
    </row>
    <row r="541" spans="1:12" x14ac:dyDescent="0.2">
      <c r="A541" s="707"/>
      <c r="B541" s="529" t="s">
        <v>846</v>
      </c>
      <c r="C541" s="709" t="s">
        <v>868</v>
      </c>
      <c r="D541" s="447" t="s">
        <v>531</v>
      </c>
      <c r="E541" s="440">
        <v>40</v>
      </c>
      <c r="F541" s="60"/>
      <c r="G541" s="63">
        <f t="shared" ref="G541:G546" si="36">E541*F541</f>
        <v>0</v>
      </c>
      <c r="H541" s="36"/>
      <c r="I541" s="37"/>
      <c r="K541" s="15"/>
      <c r="L541" s="15"/>
    </row>
    <row r="542" spans="1:12" x14ac:dyDescent="0.2">
      <c r="A542" s="707"/>
      <c r="B542" s="529" t="s">
        <v>847</v>
      </c>
      <c r="C542" s="709" t="s">
        <v>869</v>
      </c>
      <c r="D542" s="447" t="s">
        <v>531</v>
      </c>
      <c r="E542" s="440">
        <v>40</v>
      </c>
      <c r="F542" s="60"/>
      <c r="G542" s="63">
        <f t="shared" si="36"/>
        <v>0</v>
      </c>
      <c r="H542" s="37"/>
      <c r="I542" s="37"/>
      <c r="K542" s="15"/>
      <c r="L542" s="15"/>
    </row>
    <row r="543" spans="1:12" x14ac:dyDescent="0.2">
      <c r="A543" s="707"/>
      <c r="B543" s="529" t="s">
        <v>848</v>
      </c>
      <c r="C543" s="709" t="s">
        <v>870</v>
      </c>
      <c r="D543" s="447" t="s">
        <v>531</v>
      </c>
      <c r="E543" s="440">
        <v>40</v>
      </c>
      <c r="F543" s="60"/>
      <c r="G543" s="63">
        <f t="shared" si="36"/>
        <v>0</v>
      </c>
      <c r="H543" s="37"/>
      <c r="I543" s="37"/>
      <c r="K543" s="15"/>
      <c r="L543" s="15"/>
    </row>
    <row r="544" spans="1:12" x14ac:dyDescent="0.2">
      <c r="A544" s="707"/>
      <c r="B544" s="529" t="s">
        <v>849</v>
      </c>
      <c r="C544" s="709" t="s">
        <v>871</v>
      </c>
      <c r="D544" s="447" t="s">
        <v>44</v>
      </c>
      <c r="E544" s="440">
        <v>50</v>
      </c>
      <c r="F544" s="60"/>
      <c r="G544" s="63">
        <f t="shared" si="36"/>
        <v>0</v>
      </c>
      <c r="H544" s="37"/>
      <c r="I544" s="37"/>
      <c r="K544" s="15"/>
      <c r="L544" s="15"/>
    </row>
    <row r="545" spans="1:12" x14ac:dyDescent="0.2">
      <c r="A545" s="707"/>
      <c r="B545" s="529" t="s">
        <v>850</v>
      </c>
      <c r="C545" s="709" t="s">
        <v>872</v>
      </c>
      <c r="D545" s="447" t="s">
        <v>44</v>
      </c>
      <c r="E545" s="440">
        <v>50</v>
      </c>
      <c r="F545" s="60"/>
      <c r="G545" s="63">
        <f t="shared" si="36"/>
        <v>0</v>
      </c>
      <c r="H545" s="37"/>
      <c r="I545" s="37"/>
      <c r="K545" s="15"/>
      <c r="L545" s="15"/>
    </row>
    <row r="546" spans="1:12" x14ac:dyDescent="0.2">
      <c r="A546" s="707"/>
      <c r="B546" s="529" t="s">
        <v>851</v>
      </c>
      <c r="C546" s="709" t="s">
        <v>873</v>
      </c>
      <c r="D546" s="447" t="s">
        <v>44</v>
      </c>
      <c r="E546" s="440">
        <v>50</v>
      </c>
      <c r="F546" s="60"/>
      <c r="G546" s="63">
        <f t="shared" si="36"/>
        <v>0</v>
      </c>
      <c r="H546" s="37"/>
      <c r="I546" s="37"/>
      <c r="K546" s="15"/>
      <c r="L546" s="15"/>
    </row>
    <row r="547" spans="1:12" x14ac:dyDescent="0.2">
      <c r="A547" s="442"/>
      <c r="B547" s="707" t="s">
        <v>852</v>
      </c>
      <c r="C547" s="708" t="s">
        <v>874</v>
      </c>
      <c r="D547" s="440"/>
      <c r="E547" s="440"/>
      <c r="F547" s="60"/>
      <c r="G547" s="63"/>
      <c r="H547" s="37"/>
      <c r="I547" s="37"/>
      <c r="K547" s="15"/>
      <c r="L547" s="15"/>
    </row>
    <row r="548" spans="1:12" ht="24" x14ac:dyDescent="0.2">
      <c r="A548" s="707"/>
      <c r="B548" s="529" t="s">
        <v>853</v>
      </c>
      <c r="C548" s="710" t="s">
        <v>1038</v>
      </c>
      <c r="D548" s="440" t="s">
        <v>61</v>
      </c>
      <c r="E548" s="440"/>
      <c r="F548" s="60"/>
      <c r="G548" s="63">
        <f>E548*F548</f>
        <v>0</v>
      </c>
      <c r="H548" s="38" t="s">
        <v>194</v>
      </c>
      <c r="I548" s="37"/>
      <c r="K548" s="15"/>
      <c r="L548" s="15"/>
    </row>
    <row r="549" spans="1:12" x14ac:dyDescent="0.2">
      <c r="A549" s="707"/>
      <c r="B549" s="529"/>
      <c r="C549" s="710" t="s">
        <v>1039</v>
      </c>
      <c r="D549" s="440" t="s">
        <v>61</v>
      </c>
      <c r="E549" s="440">
        <v>4000</v>
      </c>
      <c r="F549" s="60"/>
      <c r="G549" s="63">
        <f t="shared" ref="G549:G553" si="37">E549*F549</f>
        <v>0</v>
      </c>
      <c r="H549" s="38"/>
      <c r="I549" s="37"/>
      <c r="K549" s="15"/>
      <c r="L549" s="15"/>
    </row>
    <row r="550" spans="1:12" x14ac:dyDescent="0.2">
      <c r="A550" s="707"/>
      <c r="B550" s="529"/>
      <c r="C550" s="710" t="s">
        <v>1040</v>
      </c>
      <c r="D550" s="440"/>
      <c r="E550" s="440"/>
      <c r="F550" s="60"/>
      <c r="G550" s="63"/>
      <c r="H550" s="38"/>
      <c r="I550" s="37"/>
      <c r="K550" s="15"/>
      <c r="L550" s="15"/>
    </row>
    <row r="551" spans="1:12" x14ac:dyDescent="0.2">
      <c r="A551" s="707"/>
      <c r="B551" s="529"/>
      <c r="C551" s="710" t="s">
        <v>1041</v>
      </c>
      <c r="D551" s="440" t="s">
        <v>61</v>
      </c>
      <c r="E551" s="440">
        <v>2000</v>
      </c>
      <c r="F551" s="60"/>
      <c r="G551" s="63">
        <f t="shared" si="37"/>
        <v>0</v>
      </c>
      <c r="H551" s="38"/>
      <c r="I551" s="37"/>
      <c r="K551" s="15"/>
      <c r="L551" s="15"/>
    </row>
    <row r="552" spans="1:12" x14ac:dyDescent="0.2">
      <c r="A552" s="707"/>
      <c r="B552" s="529"/>
      <c r="C552" s="710" t="s">
        <v>1042</v>
      </c>
      <c r="D552" s="440" t="s">
        <v>61</v>
      </c>
      <c r="E552" s="440">
        <v>500</v>
      </c>
      <c r="F552" s="60"/>
      <c r="G552" s="63">
        <f t="shared" si="37"/>
        <v>0</v>
      </c>
      <c r="H552" s="38"/>
      <c r="I552" s="37"/>
      <c r="K552" s="15"/>
      <c r="L552" s="15"/>
    </row>
    <row r="553" spans="1:12" x14ac:dyDescent="0.2">
      <c r="A553" s="707"/>
      <c r="B553" s="529"/>
      <c r="C553" s="710" t="s">
        <v>1043</v>
      </c>
      <c r="D553" s="440" t="s">
        <v>61</v>
      </c>
      <c r="E553" s="440">
        <v>200</v>
      </c>
      <c r="F553" s="60"/>
      <c r="G553" s="63">
        <f t="shared" si="37"/>
        <v>0</v>
      </c>
      <c r="H553" s="38"/>
      <c r="I553" s="37"/>
      <c r="K553" s="15"/>
      <c r="L553" s="15"/>
    </row>
    <row r="554" spans="1:12" x14ac:dyDescent="0.2">
      <c r="A554" s="707"/>
      <c r="B554" s="529" t="s">
        <v>854</v>
      </c>
      <c r="C554" s="710" t="s">
        <v>1044</v>
      </c>
      <c r="D554" s="440" t="s">
        <v>61</v>
      </c>
      <c r="E554" s="440">
        <v>500</v>
      </c>
      <c r="F554" s="60"/>
      <c r="G554" s="63">
        <f>E554*F554</f>
        <v>0</v>
      </c>
      <c r="H554" s="38" t="s">
        <v>194</v>
      </c>
      <c r="I554" s="37"/>
      <c r="K554" s="15"/>
      <c r="L554" s="15"/>
    </row>
    <row r="555" spans="1:12" ht="24" x14ac:dyDescent="0.2">
      <c r="A555" s="442"/>
      <c r="B555" s="707" t="s">
        <v>855</v>
      </c>
      <c r="C555" s="530" t="s">
        <v>875</v>
      </c>
      <c r="D555" s="440" t="s">
        <v>40</v>
      </c>
      <c r="E555" s="440">
        <v>150</v>
      </c>
      <c r="F555" s="60"/>
      <c r="G555" s="63">
        <f t="shared" ref="G555:G556" si="38">E555*F555</f>
        <v>0</v>
      </c>
      <c r="H555" s="37"/>
      <c r="I555" s="37"/>
      <c r="K555" s="15"/>
      <c r="L555" s="15"/>
    </row>
    <row r="556" spans="1:12" ht="24" x14ac:dyDescent="0.2">
      <c r="A556" s="442"/>
      <c r="B556" s="707" t="s">
        <v>856</v>
      </c>
      <c r="C556" s="530" t="s">
        <v>876</v>
      </c>
      <c r="D556" s="440" t="s">
        <v>61</v>
      </c>
      <c r="E556" s="440">
        <v>2</v>
      </c>
      <c r="F556" s="60"/>
      <c r="G556" s="63">
        <f t="shared" si="38"/>
        <v>0</v>
      </c>
      <c r="H556" s="37"/>
      <c r="I556" s="37"/>
      <c r="K556" s="15"/>
      <c r="L556" s="15"/>
    </row>
    <row r="557" spans="1:12" x14ac:dyDescent="0.2">
      <c r="A557" s="442"/>
      <c r="B557" s="707" t="s">
        <v>857</v>
      </c>
      <c r="C557" s="708" t="s">
        <v>877</v>
      </c>
      <c r="D557" s="440"/>
      <c r="E557" s="440"/>
      <c r="F557" s="59"/>
      <c r="G557" s="843"/>
      <c r="H557" s="37"/>
      <c r="I557" s="37"/>
      <c r="K557" s="15"/>
      <c r="L557" s="15"/>
    </row>
    <row r="558" spans="1:12" ht="13.5" x14ac:dyDescent="0.2">
      <c r="A558" s="707"/>
      <c r="B558" s="529" t="s">
        <v>858</v>
      </c>
      <c r="C558" s="709" t="s">
        <v>878</v>
      </c>
      <c r="D558" s="440" t="s">
        <v>566</v>
      </c>
      <c r="E558" s="440">
        <v>100</v>
      </c>
      <c r="F558" s="60"/>
      <c r="G558" s="63">
        <f>E558*F558</f>
        <v>0</v>
      </c>
      <c r="H558" s="37"/>
      <c r="I558" s="37"/>
      <c r="K558" s="15"/>
      <c r="L558" s="15"/>
    </row>
    <row r="559" spans="1:12" x14ac:dyDescent="0.2">
      <c r="A559" s="442"/>
      <c r="B559" s="707" t="s">
        <v>859</v>
      </c>
      <c r="C559" s="708" t="s">
        <v>879</v>
      </c>
      <c r="D559" s="440" t="s">
        <v>61</v>
      </c>
      <c r="E559" s="440">
        <v>7000</v>
      </c>
      <c r="F559" s="60"/>
      <c r="G559" s="63">
        <f>E559*F559</f>
        <v>0</v>
      </c>
      <c r="H559" s="37"/>
      <c r="I559" s="37"/>
      <c r="K559" s="15"/>
      <c r="L559" s="15"/>
    </row>
    <row r="560" spans="1:12" x14ac:dyDescent="0.2">
      <c r="A560" s="434"/>
      <c r="B560" s="442"/>
      <c r="C560" s="535"/>
      <c r="D560" s="447"/>
      <c r="E560" s="440"/>
      <c r="F560" s="59"/>
      <c r="G560" s="63"/>
      <c r="H560" s="36"/>
      <c r="K560" s="15"/>
      <c r="L560" s="15"/>
    </row>
    <row r="561" spans="1:12" x14ac:dyDescent="0.2">
      <c r="A561" s="434"/>
      <c r="B561" s="442"/>
      <c r="C561" s="535"/>
      <c r="D561" s="447"/>
      <c r="E561" s="440"/>
      <c r="F561" s="59"/>
      <c r="G561" s="63"/>
      <c r="H561" s="15"/>
      <c r="K561" s="15"/>
      <c r="L561" s="15"/>
    </row>
    <row r="562" spans="1:12" x14ac:dyDescent="0.2">
      <c r="A562" s="448"/>
      <c r="B562" s="449"/>
      <c r="C562" s="450"/>
      <c r="D562" s="448"/>
      <c r="E562" s="536"/>
      <c r="F562" s="68"/>
      <c r="G562" s="796"/>
      <c r="H562" s="15"/>
      <c r="K562" s="15"/>
      <c r="L562" s="15"/>
    </row>
    <row r="563" spans="1:12" x14ac:dyDescent="0.2">
      <c r="A563" s="426"/>
      <c r="B563" s="427" t="s">
        <v>165</v>
      </c>
      <c r="C563" s="428" t="s">
        <v>115</v>
      </c>
      <c r="D563" s="429"/>
      <c r="E563" s="429"/>
      <c r="F563" s="69"/>
      <c r="G563" s="797">
        <f>SUM(G517:G562)</f>
        <v>0</v>
      </c>
      <c r="H563" s="15"/>
      <c r="K563" s="15"/>
      <c r="L563" s="15"/>
    </row>
    <row r="564" spans="1:12" ht="24" x14ac:dyDescent="0.2">
      <c r="A564" s="649"/>
      <c r="B564" s="650" t="s">
        <v>167</v>
      </c>
      <c r="C564" s="651" t="s">
        <v>168</v>
      </c>
      <c r="D564" s="652"/>
      <c r="E564" s="652"/>
      <c r="F564" s="182"/>
      <c r="G564" s="835"/>
      <c r="H564" s="36" t="s">
        <v>192</v>
      </c>
      <c r="K564" s="15"/>
      <c r="L564" s="15"/>
    </row>
    <row r="565" spans="1:12" ht="15" x14ac:dyDescent="0.2">
      <c r="A565" s="653"/>
      <c r="B565" s="654" t="s">
        <v>881</v>
      </c>
      <c r="C565" s="711" t="s">
        <v>883</v>
      </c>
      <c r="D565" s="656"/>
      <c r="E565" s="656"/>
      <c r="F565" s="259"/>
      <c r="G565" s="183"/>
      <c r="H565"/>
      <c r="K565" s="15"/>
      <c r="L565" s="15"/>
    </row>
    <row r="566" spans="1:12" ht="15" x14ac:dyDescent="0.2">
      <c r="A566" s="657"/>
      <c r="B566" s="657" t="s">
        <v>882</v>
      </c>
      <c r="C566" s="712" t="s">
        <v>884</v>
      </c>
      <c r="D566" s="659" t="s">
        <v>40</v>
      </c>
      <c r="E566" s="659">
        <v>16.14</v>
      </c>
      <c r="F566" s="185"/>
      <c r="G566" s="184">
        <f>E566*F566</f>
        <v>0</v>
      </c>
      <c r="H566"/>
      <c r="K566" s="15"/>
      <c r="L566" s="15"/>
    </row>
    <row r="567" spans="1:12" x14ac:dyDescent="0.2">
      <c r="A567" s="664"/>
      <c r="B567" s="665"/>
      <c r="C567" s="666"/>
      <c r="D567" s="664"/>
      <c r="E567" s="667"/>
      <c r="F567" s="187"/>
      <c r="G567" s="836"/>
      <c r="H567" s="15"/>
      <c r="K567" s="15"/>
      <c r="L567" s="15"/>
    </row>
    <row r="568" spans="1:12" x14ac:dyDescent="0.2">
      <c r="A568" s="649"/>
      <c r="B568" s="668" t="s">
        <v>167</v>
      </c>
      <c r="C568" s="669" t="s">
        <v>115</v>
      </c>
      <c r="D568" s="670"/>
      <c r="E568" s="670"/>
      <c r="F568" s="188"/>
      <c r="G568" s="837">
        <f>SUM(G566:G567)</f>
        <v>0</v>
      </c>
      <c r="H568" s="15"/>
      <c r="K568" s="15"/>
      <c r="L568" s="15"/>
    </row>
    <row r="569" spans="1:12" x14ac:dyDescent="0.2">
      <c r="A569" s="713"/>
      <c r="B569" s="713"/>
      <c r="C569" s="714"/>
      <c r="D569" s="715"/>
      <c r="E569" s="715"/>
      <c r="F569" s="262"/>
      <c r="G569" s="844"/>
      <c r="H569" s="43"/>
      <c r="K569" s="15"/>
      <c r="L569" s="15"/>
    </row>
    <row r="570" spans="1:12" x14ac:dyDescent="0.2">
      <c r="A570" s="716"/>
      <c r="B570" s="717" t="s">
        <v>170</v>
      </c>
      <c r="C570" s="718" t="s">
        <v>171</v>
      </c>
      <c r="D570" s="719"/>
      <c r="E570" s="719"/>
      <c r="F570" s="228"/>
      <c r="G570" s="845"/>
      <c r="H570" s="36" t="s">
        <v>192</v>
      </c>
      <c r="K570" s="15"/>
      <c r="L570" s="15"/>
    </row>
    <row r="571" spans="1:12" x14ac:dyDescent="0.2">
      <c r="A571" s="720"/>
      <c r="B571" s="721" t="s">
        <v>885</v>
      </c>
      <c r="C571" s="722" t="s">
        <v>888</v>
      </c>
      <c r="D571" s="723"/>
      <c r="E571" s="724"/>
      <c r="F571" s="230"/>
      <c r="G571" s="229"/>
      <c r="H571" s="37"/>
      <c r="I571" s="37"/>
      <c r="K571" s="15"/>
      <c r="L571" s="15"/>
    </row>
    <row r="572" spans="1:12" x14ac:dyDescent="0.2">
      <c r="A572" s="721"/>
      <c r="B572" s="721" t="s">
        <v>886</v>
      </c>
      <c r="C572" s="725" t="s">
        <v>889</v>
      </c>
      <c r="D572" s="724" t="s">
        <v>61</v>
      </c>
      <c r="E572" s="724">
        <v>1</v>
      </c>
      <c r="F572" s="231"/>
      <c r="G572" s="229">
        <f t="shared" ref="G572" si="39">E572*F572</f>
        <v>0</v>
      </c>
      <c r="H572" s="37"/>
      <c r="I572" s="37"/>
      <c r="K572" s="15"/>
      <c r="L572" s="15"/>
    </row>
    <row r="573" spans="1:12" s="151" customFormat="1" ht="24" x14ac:dyDescent="0.2">
      <c r="A573" s="726"/>
      <c r="B573" s="721" t="s">
        <v>887</v>
      </c>
      <c r="C573" s="727" t="s">
        <v>1063</v>
      </c>
      <c r="D573" s="724" t="s">
        <v>14</v>
      </c>
      <c r="E573" s="724">
        <v>15</v>
      </c>
      <c r="F573" s="232"/>
      <c r="G573" s="229">
        <f>E573*F573</f>
        <v>0</v>
      </c>
      <c r="H573" s="150"/>
      <c r="I573" s="150"/>
      <c r="K573" s="42"/>
      <c r="L573" s="42"/>
    </row>
    <row r="574" spans="1:12" x14ac:dyDescent="0.2">
      <c r="A574" s="716"/>
      <c r="B574" s="728" t="s">
        <v>170</v>
      </c>
      <c r="C574" s="729" t="s">
        <v>115</v>
      </c>
      <c r="D574" s="730"/>
      <c r="E574" s="730"/>
      <c r="F574" s="233"/>
      <c r="G574" s="846">
        <f>SUM(G571:G573)</f>
        <v>0</v>
      </c>
      <c r="H574" s="15"/>
      <c r="K574" s="15"/>
      <c r="L574" s="15"/>
    </row>
    <row r="575" spans="1:12" ht="36" x14ac:dyDescent="0.2">
      <c r="A575" s="649"/>
      <c r="B575" s="650" t="s">
        <v>890</v>
      </c>
      <c r="C575" s="731" t="s">
        <v>891</v>
      </c>
      <c r="D575" s="652"/>
      <c r="E575" s="652"/>
      <c r="F575" s="182"/>
      <c r="G575" s="835"/>
      <c r="H575" s="36" t="s">
        <v>192</v>
      </c>
      <c r="K575" s="15"/>
      <c r="L575" s="15"/>
    </row>
    <row r="576" spans="1:12" x14ac:dyDescent="0.2">
      <c r="A576" s="662"/>
      <c r="B576" s="662" t="s">
        <v>892</v>
      </c>
      <c r="C576" s="732" t="s">
        <v>940</v>
      </c>
      <c r="D576" s="733"/>
      <c r="E576" s="733"/>
      <c r="F576" s="186"/>
      <c r="G576" s="197"/>
      <c r="H576" s="37"/>
      <c r="I576" s="37"/>
      <c r="J576" s="37"/>
      <c r="K576" s="15"/>
      <c r="L576" s="15"/>
    </row>
    <row r="577" spans="1:12" x14ac:dyDescent="0.2">
      <c r="A577" s="712"/>
      <c r="B577" s="662" t="s">
        <v>897</v>
      </c>
      <c r="C577" s="734" t="s">
        <v>941</v>
      </c>
      <c r="D577" s="735" t="s">
        <v>189</v>
      </c>
      <c r="E577" s="733"/>
      <c r="F577" s="186"/>
      <c r="G577" s="197">
        <v>120000</v>
      </c>
      <c r="H577" s="37"/>
      <c r="I577" s="37"/>
      <c r="J577" s="37"/>
      <c r="K577" s="15"/>
      <c r="L577" s="15"/>
    </row>
    <row r="578" spans="1:12" x14ac:dyDescent="0.2">
      <c r="A578" s="712"/>
      <c r="B578" s="662" t="s">
        <v>898</v>
      </c>
      <c r="C578" s="734" t="s">
        <v>942</v>
      </c>
      <c r="D578" s="733" t="s">
        <v>51</v>
      </c>
      <c r="E578" s="198">
        <f>G577</f>
        <v>120000</v>
      </c>
      <c r="F578" s="199"/>
      <c r="G578" s="197">
        <f>E578*F578</f>
        <v>0</v>
      </c>
      <c r="H578" s="37"/>
      <c r="I578" s="37"/>
      <c r="J578" s="37"/>
      <c r="K578" s="15"/>
      <c r="L578" s="15"/>
    </row>
    <row r="579" spans="1:12" x14ac:dyDescent="0.2">
      <c r="A579" s="662"/>
      <c r="B579" s="662" t="s">
        <v>893</v>
      </c>
      <c r="C579" s="732" t="s">
        <v>943</v>
      </c>
      <c r="D579" s="733"/>
      <c r="E579" s="733"/>
      <c r="F579" s="186"/>
      <c r="G579" s="197"/>
      <c r="H579" s="37"/>
      <c r="I579" s="37"/>
      <c r="J579" s="37"/>
      <c r="K579" s="15"/>
      <c r="L579" s="15"/>
    </row>
    <row r="580" spans="1:12" ht="24" x14ac:dyDescent="0.2">
      <c r="A580" s="712"/>
      <c r="B580" s="662" t="s">
        <v>931</v>
      </c>
      <c r="C580" s="734" t="s">
        <v>944</v>
      </c>
      <c r="D580" s="733"/>
      <c r="E580" s="733"/>
      <c r="F580" s="186"/>
      <c r="G580" s="197"/>
      <c r="H580" s="37"/>
      <c r="I580" s="37"/>
      <c r="J580" s="37"/>
      <c r="K580" s="15"/>
      <c r="L580" s="15"/>
    </row>
    <row r="581" spans="1:12" ht="36" x14ac:dyDescent="0.2">
      <c r="A581" s="712"/>
      <c r="B581" s="662" t="s">
        <v>932</v>
      </c>
      <c r="C581" s="734" t="s">
        <v>945</v>
      </c>
      <c r="D581" s="659" t="s">
        <v>61</v>
      </c>
      <c r="E581" s="733">
        <v>6</v>
      </c>
      <c r="F581" s="227"/>
      <c r="G581" s="197">
        <f>E581*F581</f>
        <v>0</v>
      </c>
      <c r="H581" s="37"/>
      <c r="I581" s="37"/>
      <c r="J581" s="37"/>
      <c r="K581" s="15"/>
      <c r="L581" s="15"/>
    </row>
    <row r="582" spans="1:12" ht="36" x14ac:dyDescent="0.2">
      <c r="A582" s="712"/>
      <c r="B582" s="662" t="s">
        <v>933</v>
      </c>
      <c r="C582" s="734" t="s">
        <v>946</v>
      </c>
      <c r="D582" s="659" t="s">
        <v>61</v>
      </c>
      <c r="E582" s="733">
        <v>3</v>
      </c>
      <c r="F582" s="227"/>
      <c r="G582" s="197">
        <f>E582*F582</f>
        <v>0</v>
      </c>
      <c r="H582" s="37"/>
      <c r="I582" s="37"/>
      <c r="J582" s="37"/>
      <c r="K582" s="15"/>
      <c r="L582" s="15"/>
    </row>
    <row r="583" spans="1:12" ht="36" x14ac:dyDescent="0.2">
      <c r="A583" s="712"/>
      <c r="B583" s="662" t="s">
        <v>934</v>
      </c>
      <c r="C583" s="734" t="s">
        <v>947</v>
      </c>
      <c r="D583" s="659" t="s">
        <v>61</v>
      </c>
      <c r="E583" s="733">
        <v>4</v>
      </c>
      <c r="F583" s="227"/>
      <c r="G583" s="197">
        <f>E583*F583</f>
        <v>0</v>
      </c>
      <c r="H583" s="37"/>
      <c r="I583" s="37"/>
      <c r="J583" s="37"/>
      <c r="K583" s="15"/>
      <c r="L583" s="15"/>
    </row>
    <row r="584" spans="1:12" ht="24" x14ac:dyDescent="0.2">
      <c r="A584" s="712"/>
      <c r="B584" s="662" t="s">
        <v>935</v>
      </c>
      <c r="C584" s="734" t="s">
        <v>948</v>
      </c>
      <c r="D584" s="659" t="s">
        <v>61</v>
      </c>
      <c r="E584" s="733">
        <v>18</v>
      </c>
      <c r="F584" s="227"/>
      <c r="G584" s="197">
        <f>E584*F584</f>
        <v>0</v>
      </c>
      <c r="H584" s="37"/>
      <c r="I584" s="37"/>
      <c r="J584" s="37"/>
      <c r="K584" s="15"/>
      <c r="L584" s="15"/>
    </row>
    <row r="585" spans="1:12" x14ac:dyDescent="0.2">
      <c r="A585" s="712"/>
      <c r="B585" s="662" t="s">
        <v>936</v>
      </c>
      <c r="C585" s="734" t="s">
        <v>949</v>
      </c>
      <c r="D585" s="733" t="s">
        <v>14</v>
      </c>
      <c r="E585" s="733">
        <v>18</v>
      </c>
      <c r="F585" s="227"/>
      <c r="G585" s="197">
        <f>E585*F585</f>
        <v>0</v>
      </c>
      <c r="H585" s="37"/>
      <c r="I585" s="37"/>
      <c r="J585" s="37"/>
      <c r="K585" s="15"/>
      <c r="L585" s="15"/>
    </row>
    <row r="586" spans="1:12" x14ac:dyDescent="0.2">
      <c r="A586" s="662"/>
      <c r="B586" s="662" t="s">
        <v>894</v>
      </c>
      <c r="C586" s="732" t="s">
        <v>950</v>
      </c>
      <c r="D586" s="733"/>
      <c r="E586" s="733"/>
      <c r="F586" s="227"/>
      <c r="G586" s="197"/>
      <c r="H586" s="37"/>
      <c r="I586" s="37"/>
      <c r="J586" s="37"/>
      <c r="K586" s="15"/>
      <c r="L586" s="15"/>
    </row>
    <row r="587" spans="1:12" ht="36" x14ac:dyDescent="0.2">
      <c r="A587" s="712"/>
      <c r="B587" s="662" t="s">
        <v>937</v>
      </c>
      <c r="C587" s="734" t="s">
        <v>951</v>
      </c>
      <c r="D587" s="733" t="s">
        <v>14</v>
      </c>
      <c r="E587" s="733">
        <v>18</v>
      </c>
      <c r="F587" s="227"/>
      <c r="G587" s="197">
        <f>E587*F587</f>
        <v>0</v>
      </c>
      <c r="H587" s="37"/>
      <c r="I587" s="37"/>
      <c r="J587" s="37"/>
      <c r="K587" s="15"/>
      <c r="L587" s="15"/>
    </row>
    <row r="588" spans="1:12" x14ac:dyDescent="0.2">
      <c r="A588" s="712"/>
      <c r="B588" s="662" t="s">
        <v>938</v>
      </c>
      <c r="C588" s="734" t="s">
        <v>952</v>
      </c>
      <c r="D588" s="733" t="s">
        <v>953</v>
      </c>
      <c r="E588" s="733">
        <v>18</v>
      </c>
      <c r="F588" s="227"/>
      <c r="G588" s="197">
        <f>E588*F588</f>
        <v>0</v>
      </c>
      <c r="H588" s="37"/>
      <c r="I588" s="37"/>
      <c r="J588" s="37"/>
      <c r="K588" s="15"/>
      <c r="L588" s="15"/>
    </row>
    <row r="589" spans="1:12" x14ac:dyDescent="0.2">
      <c r="A589" s="712"/>
      <c r="B589" s="662" t="s">
        <v>939</v>
      </c>
      <c r="C589" s="734" t="s">
        <v>954</v>
      </c>
      <c r="D589" s="733" t="s">
        <v>953</v>
      </c>
      <c r="E589" s="733">
        <v>18</v>
      </c>
      <c r="F589" s="227"/>
      <c r="G589" s="197">
        <f>E589*F589</f>
        <v>0</v>
      </c>
      <c r="H589" s="37"/>
      <c r="I589" s="37"/>
      <c r="J589" s="37"/>
      <c r="K589" s="15"/>
      <c r="L589" s="15"/>
    </row>
    <row r="590" spans="1:12" x14ac:dyDescent="0.2">
      <c r="A590" s="662"/>
      <c r="B590" s="662" t="s">
        <v>895</v>
      </c>
      <c r="C590" s="732" t="s">
        <v>955</v>
      </c>
      <c r="D590" s="733"/>
      <c r="E590" s="733"/>
      <c r="F590" s="186"/>
      <c r="G590" s="197"/>
      <c r="H590" s="37"/>
      <c r="I590" s="37"/>
      <c r="J590" s="37"/>
      <c r="K590" s="15"/>
      <c r="L590" s="15"/>
    </row>
    <row r="591" spans="1:12" ht="36" x14ac:dyDescent="0.2">
      <c r="A591" s="736"/>
      <c r="B591" s="662" t="s">
        <v>899</v>
      </c>
      <c r="C591" s="734" t="s">
        <v>956</v>
      </c>
      <c r="D591" s="735" t="s">
        <v>189</v>
      </c>
      <c r="E591" s="733"/>
      <c r="F591" s="186"/>
      <c r="G591" s="197">
        <v>1700000</v>
      </c>
      <c r="H591" s="211"/>
      <c r="I591" s="37"/>
      <c r="J591" s="37"/>
      <c r="K591" s="15"/>
      <c r="L591" s="15"/>
    </row>
    <row r="592" spans="1:12" ht="24" x14ac:dyDescent="0.2">
      <c r="A592" s="736"/>
      <c r="B592" s="662" t="s">
        <v>900</v>
      </c>
      <c r="C592" s="734" t="s">
        <v>957</v>
      </c>
      <c r="D592" s="733" t="s">
        <v>51</v>
      </c>
      <c r="E592" s="198">
        <f>G591</f>
        <v>1700000</v>
      </c>
      <c r="F592" s="199"/>
      <c r="G592" s="197">
        <f>E592*F592</f>
        <v>0</v>
      </c>
      <c r="H592" s="211"/>
      <c r="I592" s="37"/>
      <c r="J592" s="37"/>
      <c r="K592" s="15"/>
      <c r="L592" s="15"/>
    </row>
    <row r="593" spans="1:12" ht="24" x14ac:dyDescent="0.2">
      <c r="A593" s="736"/>
      <c r="B593" s="662" t="s">
        <v>901</v>
      </c>
      <c r="C593" s="734" t="s">
        <v>958</v>
      </c>
      <c r="D593" s="659" t="s">
        <v>20</v>
      </c>
      <c r="E593" s="733" t="s">
        <v>998</v>
      </c>
      <c r="F593" s="186" t="s">
        <v>406</v>
      </c>
      <c r="G593" s="858"/>
      <c r="H593" s="211"/>
      <c r="I593" s="37"/>
      <c r="J593" s="37"/>
      <c r="K593" s="15"/>
      <c r="L593" s="15"/>
    </row>
    <row r="594" spans="1:12" ht="24" x14ac:dyDescent="0.2">
      <c r="A594" s="736"/>
      <c r="B594" s="662" t="s">
        <v>902</v>
      </c>
      <c r="C594" s="734" t="s">
        <v>959</v>
      </c>
      <c r="D594" s="733" t="s">
        <v>20</v>
      </c>
      <c r="E594" s="733" t="s">
        <v>998</v>
      </c>
      <c r="F594" s="186" t="s">
        <v>406</v>
      </c>
      <c r="G594" s="858"/>
      <c r="H594" s="211"/>
      <c r="I594" s="37"/>
      <c r="J594" s="37"/>
      <c r="K594" s="15"/>
      <c r="L594" s="15"/>
    </row>
    <row r="595" spans="1:12" x14ac:dyDescent="0.2">
      <c r="A595" s="662"/>
      <c r="B595" s="737" t="s">
        <v>896</v>
      </c>
      <c r="C595" s="732" t="s">
        <v>960</v>
      </c>
      <c r="D595" s="738"/>
      <c r="E595" s="738"/>
      <c r="F595" s="201"/>
      <c r="G595" s="200"/>
      <c r="H595" s="37"/>
      <c r="I595" s="37"/>
      <c r="J595" s="37"/>
      <c r="K595" s="15"/>
      <c r="L595" s="15"/>
    </row>
    <row r="596" spans="1:12" x14ac:dyDescent="0.2">
      <c r="A596" s="736"/>
      <c r="B596" s="662" t="s">
        <v>903</v>
      </c>
      <c r="C596" s="737" t="s">
        <v>961</v>
      </c>
      <c r="D596" s="738"/>
      <c r="E596" s="738"/>
      <c r="F596" s="201"/>
      <c r="G596" s="200"/>
      <c r="H596" s="37"/>
      <c r="I596" s="37"/>
      <c r="J596" s="37"/>
      <c r="K596" s="15"/>
      <c r="L596" s="15"/>
    </row>
    <row r="597" spans="1:12" x14ac:dyDescent="0.2">
      <c r="A597" s="736"/>
      <c r="B597" s="662" t="s">
        <v>904</v>
      </c>
      <c r="C597" s="737" t="s">
        <v>962</v>
      </c>
      <c r="D597" s="739" t="s">
        <v>189</v>
      </c>
      <c r="E597" s="738"/>
      <c r="F597" s="201"/>
      <c r="G597" s="200">
        <v>700500</v>
      </c>
      <c r="H597" s="211"/>
      <c r="I597" s="37"/>
      <c r="J597" s="37"/>
      <c r="K597" s="15"/>
      <c r="L597" s="15"/>
    </row>
    <row r="598" spans="1:12" ht="24" x14ac:dyDescent="0.2">
      <c r="A598" s="736"/>
      <c r="B598" s="662" t="s">
        <v>905</v>
      </c>
      <c r="C598" s="740" t="s">
        <v>963</v>
      </c>
      <c r="D598" s="733" t="s">
        <v>51</v>
      </c>
      <c r="E598" s="741">
        <f>G597</f>
        <v>700500</v>
      </c>
      <c r="F598" s="199"/>
      <c r="G598" s="197">
        <f>E598*F598</f>
        <v>0</v>
      </c>
      <c r="H598" s="211"/>
      <c r="I598" s="37"/>
      <c r="J598" s="37"/>
      <c r="K598" s="15"/>
      <c r="L598" s="15"/>
    </row>
    <row r="599" spans="1:12" s="151" customFormat="1" x14ac:dyDescent="0.2">
      <c r="A599" s="742"/>
      <c r="B599" s="662" t="s">
        <v>906</v>
      </c>
      <c r="C599" s="737" t="s">
        <v>964</v>
      </c>
      <c r="D599" s="739" t="s">
        <v>953</v>
      </c>
      <c r="E599" s="738">
        <v>15</v>
      </c>
      <c r="F599" s="201"/>
      <c r="G599" s="200">
        <f>E599*F599</f>
        <v>0</v>
      </c>
      <c r="H599" s="212"/>
      <c r="I599" s="150"/>
      <c r="J599" s="150"/>
      <c r="K599" s="42"/>
      <c r="L599" s="42"/>
    </row>
    <row r="600" spans="1:12" x14ac:dyDescent="0.2">
      <c r="A600" s="736"/>
      <c r="B600" s="662" t="s">
        <v>907</v>
      </c>
      <c r="C600" s="737" t="s">
        <v>965</v>
      </c>
      <c r="D600" s="738"/>
      <c r="E600" s="738"/>
      <c r="F600" s="201"/>
      <c r="G600" s="200"/>
      <c r="H600" s="211"/>
      <c r="I600" s="37"/>
      <c r="J600" s="37"/>
      <c r="K600" s="15"/>
      <c r="L600" s="15"/>
    </row>
    <row r="601" spans="1:12" x14ac:dyDescent="0.2">
      <c r="A601" s="736"/>
      <c r="B601" s="662" t="s">
        <v>908</v>
      </c>
      <c r="C601" s="737" t="s">
        <v>962</v>
      </c>
      <c r="D601" s="739" t="s">
        <v>189</v>
      </c>
      <c r="E601" s="738"/>
      <c r="F601" s="201"/>
      <c r="G601" s="200">
        <v>141000</v>
      </c>
      <c r="H601" s="211"/>
      <c r="I601" s="37"/>
      <c r="J601" s="37"/>
      <c r="K601" s="15"/>
      <c r="L601" s="15"/>
    </row>
    <row r="602" spans="1:12" ht="24" x14ac:dyDescent="0.2">
      <c r="A602" s="736"/>
      <c r="B602" s="662" t="s">
        <v>909</v>
      </c>
      <c r="C602" s="740" t="s">
        <v>966</v>
      </c>
      <c r="D602" s="733" t="s">
        <v>51</v>
      </c>
      <c r="E602" s="741">
        <f>G601</f>
        <v>141000</v>
      </c>
      <c r="F602" s="199"/>
      <c r="G602" s="197">
        <f>E602*F602</f>
        <v>0</v>
      </c>
      <c r="H602" s="211"/>
      <c r="I602" s="37"/>
      <c r="J602" s="37"/>
      <c r="K602" s="15"/>
      <c r="L602" s="15"/>
    </row>
    <row r="603" spans="1:12" x14ac:dyDescent="0.2">
      <c r="A603" s="736"/>
      <c r="B603" s="662" t="s">
        <v>910</v>
      </c>
      <c r="C603" s="737" t="s">
        <v>964</v>
      </c>
      <c r="D603" s="739" t="s">
        <v>953</v>
      </c>
      <c r="E603" s="738">
        <v>15</v>
      </c>
      <c r="F603" s="201"/>
      <c r="G603" s="200">
        <f>E603*F603</f>
        <v>0</v>
      </c>
      <c r="H603" s="211"/>
      <c r="I603" s="37"/>
      <c r="J603" s="37"/>
      <c r="K603" s="15"/>
      <c r="L603" s="15"/>
    </row>
    <row r="604" spans="1:12" x14ac:dyDescent="0.2">
      <c r="A604" s="736"/>
      <c r="B604" s="662" t="s">
        <v>911</v>
      </c>
      <c r="C604" s="740" t="s">
        <v>967</v>
      </c>
      <c r="D604" s="739"/>
      <c r="E604" s="738"/>
      <c r="F604" s="201"/>
      <c r="G604" s="200"/>
      <c r="H604" s="211"/>
      <c r="I604" s="37"/>
      <c r="J604" s="37"/>
      <c r="K604" s="15"/>
      <c r="L604" s="15"/>
    </row>
    <row r="605" spans="1:12" x14ac:dyDescent="0.2">
      <c r="A605" s="736"/>
      <c r="B605" s="662" t="s">
        <v>912</v>
      </c>
      <c r="C605" s="737" t="s">
        <v>962</v>
      </c>
      <c r="D605" s="739" t="s">
        <v>189</v>
      </c>
      <c r="E605" s="738"/>
      <c r="F605" s="201"/>
      <c r="G605" s="200">
        <v>306000</v>
      </c>
      <c r="H605" s="211"/>
      <c r="I605" s="37"/>
      <c r="J605" s="37"/>
      <c r="K605" s="15"/>
      <c r="L605" s="15"/>
    </row>
    <row r="606" spans="1:12" ht="24" x14ac:dyDescent="0.2">
      <c r="A606" s="736"/>
      <c r="B606" s="662" t="s">
        <v>913</v>
      </c>
      <c r="C606" s="740" t="s">
        <v>968</v>
      </c>
      <c r="D606" s="733" t="s">
        <v>51</v>
      </c>
      <c r="E606" s="741">
        <f>G605</f>
        <v>306000</v>
      </c>
      <c r="F606" s="199"/>
      <c r="G606" s="197">
        <f>E606*F606</f>
        <v>0</v>
      </c>
      <c r="H606" s="211"/>
      <c r="I606" s="37"/>
      <c r="J606" s="37"/>
      <c r="K606" s="15"/>
      <c r="L606" s="15"/>
    </row>
    <row r="607" spans="1:12" x14ac:dyDescent="0.2">
      <c r="A607" s="736"/>
      <c r="B607" s="662" t="s">
        <v>914</v>
      </c>
      <c r="C607" s="737" t="s">
        <v>964</v>
      </c>
      <c r="D607" s="739" t="s">
        <v>953</v>
      </c>
      <c r="E607" s="738">
        <v>15</v>
      </c>
      <c r="F607" s="201"/>
      <c r="G607" s="200">
        <f>E607*F607</f>
        <v>0</v>
      </c>
      <c r="H607" s="211"/>
      <c r="I607" s="37"/>
      <c r="J607" s="37"/>
      <c r="K607" s="15"/>
      <c r="L607" s="15"/>
    </row>
    <row r="608" spans="1:12" s="151" customFormat="1" x14ac:dyDescent="0.2">
      <c r="A608" s="742"/>
      <c r="B608" s="662" t="s">
        <v>915</v>
      </c>
      <c r="C608" s="737" t="s">
        <v>969</v>
      </c>
      <c r="D608" s="739" t="s">
        <v>189</v>
      </c>
      <c r="E608" s="738"/>
      <c r="F608" s="201"/>
      <c r="G608" s="200">
        <v>200000</v>
      </c>
      <c r="H608" s="212"/>
      <c r="I608" s="150"/>
      <c r="J608" s="150"/>
      <c r="K608" s="42"/>
      <c r="L608" s="42"/>
    </row>
    <row r="609" spans="1:12" ht="24" x14ac:dyDescent="0.2">
      <c r="A609" s="736"/>
      <c r="B609" s="662" t="s">
        <v>916</v>
      </c>
      <c r="C609" s="740" t="s">
        <v>970</v>
      </c>
      <c r="D609" s="733" t="s">
        <v>51</v>
      </c>
      <c r="E609" s="741">
        <f>G608</f>
        <v>200000</v>
      </c>
      <c r="F609" s="199"/>
      <c r="G609" s="197">
        <f>E609*F609</f>
        <v>0</v>
      </c>
      <c r="H609" s="211"/>
      <c r="I609" s="37"/>
      <c r="J609" s="37"/>
      <c r="K609" s="15"/>
      <c r="L609" s="15"/>
    </row>
    <row r="610" spans="1:12" x14ac:dyDescent="0.2">
      <c r="A610" s="736"/>
      <c r="B610" s="662" t="s">
        <v>917</v>
      </c>
      <c r="C610" s="740" t="s">
        <v>971</v>
      </c>
      <c r="D610" s="733"/>
      <c r="E610" s="741"/>
      <c r="F610" s="199"/>
      <c r="G610" s="197"/>
      <c r="H610" s="211"/>
      <c r="I610" s="37"/>
      <c r="J610" s="37"/>
      <c r="K610" s="15"/>
      <c r="L610" s="15"/>
    </row>
    <row r="611" spans="1:12" x14ac:dyDescent="0.2">
      <c r="A611" s="736"/>
      <c r="B611" s="662" t="s">
        <v>918</v>
      </c>
      <c r="C611" s="740" t="s">
        <v>962</v>
      </c>
      <c r="D611" s="739" t="s">
        <v>189</v>
      </c>
      <c r="E611" s="738"/>
      <c r="F611" s="201"/>
      <c r="G611" s="200">
        <v>471000</v>
      </c>
      <c r="H611" s="211"/>
      <c r="I611" s="37"/>
      <c r="J611" s="37"/>
      <c r="K611" s="15"/>
      <c r="L611" s="15"/>
    </row>
    <row r="612" spans="1:12" ht="24" x14ac:dyDescent="0.2">
      <c r="A612" s="736"/>
      <c r="B612" s="662" t="s">
        <v>919</v>
      </c>
      <c r="C612" s="740" t="s">
        <v>972</v>
      </c>
      <c r="D612" s="733" t="s">
        <v>51</v>
      </c>
      <c r="E612" s="741">
        <f>G611</f>
        <v>471000</v>
      </c>
      <c r="F612" s="199"/>
      <c r="G612" s="197">
        <f>E612*F612</f>
        <v>0</v>
      </c>
      <c r="H612" s="211"/>
      <c r="I612" s="37"/>
      <c r="J612" s="37"/>
      <c r="K612" s="15"/>
      <c r="L612" s="15"/>
    </row>
    <row r="613" spans="1:12" x14ac:dyDescent="0.2">
      <c r="A613" s="736"/>
      <c r="B613" s="662" t="s">
        <v>920</v>
      </c>
      <c r="C613" s="740" t="s">
        <v>964</v>
      </c>
      <c r="D613" s="739" t="s">
        <v>953</v>
      </c>
      <c r="E613" s="738">
        <v>15</v>
      </c>
      <c r="F613" s="201"/>
      <c r="G613" s="200">
        <f>E613*F613</f>
        <v>0</v>
      </c>
      <c r="H613" s="211"/>
      <c r="I613" s="37"/>
      <c r="J613" s="37"/>
      <c r="K613" s="15"/>
      <c r="L613" s="15"/>
    </row>
    <row r="614" spans="1:12" x14ac:dyDescent="0.2">
      <c r="A614" s="736"/>
      <c r="B614" s="662" t="s">
        <v>921</v>
      </c>
      <c r="C614" s="740" t="s">
        <v>969</v>
      </c>
      <c r="D614" s="739" t="s">
        <v>189</v>
      </c>
      <c r="E614" s="738"/>
      <c r="F614" s="201"/>
      <c r="G614" s="200">
        <v>200000</v>
      </c>
      <c r="H614" s="211"/>
      <c r="I614" s="37"/>
      <c r="J614" s="37"/>
      <c r="K614" s="15"/>
      <c r="L614" s="15"/>
    </row>
    <row r="615" spans="1:12" ht="24" x14ac:dyDescent="0.2">
      <c r="A615" s="736"/>
      <c r="B615" s="662" t="s">
        <v>922</v>
      </c>
      <c r="C615" s="740" t="s">
        <v>973</v>
      </c>
      <c r="D615" s="733" t="s">
        <v>51</v>
      </c>
      <c r="E615" s="741">
        <f>G614</f>
        <v>200000</v>
      </c>
      <c r="F615" s="199"/>
      <c r="G615" s="197">
        <f>E615*F615</f>
        <v>0</v>
      </c>
      <c r="H615" s="211"/>
      <c r="I615" s="37"/>
      <c r="J615" s="37"/>
      <c r="K615" s="15"/>
      <c r="L615" s="15"/>
    </row>
    <row r="616" spans="1:12" x14ac:dyDescent="0.2">
      <c r="A616" s="736"/>
      <c r="B616" s="662" t="s">
        <v>923</v>
      </c>
      <c r="C616" s="740" t="s">
        <v>974</v>
      </c>
      <c r="D616" s="733"/>
      <c r="E616" s="741"/>
      <c r="F616" s="199"/>
      <c r="G616" s="197"/>
      <c r="H616" s="211"/>
      <c r="I616" s="37"/>
      <c r="J616" s="37"/>
      <c r="K616" s="15"/>
      <c r="L616" s="15"/>
    </row>
    <row r="617" spans="1:12" x14ac:dyDescent="0.2">
      <c r="A617" s="736"/>
      <c r="B617" s="662" t="s">
        <v>924</v>
      </c>
      <c r="C617" s="740" t="s">
        <v>962</v>
      </c>
      <c r="D617" s="739" t="s">
        <v>189</v>
      </c>
      <c r="E617" s="738"/>
      <c r="F617" s="201"/>
      <c r="G617" s="200">
        <v>700500</v>
      </c>
      <c r="H617" s="211"/>
      <c r="I617" s="37"/>
      <c r="J617" s="37"/>
      <c r="K617" s="15"/>
      <c r="L617" s="15"/>
    </row>
    <row r="618" spans="1:12" ht="24" x14ac:dyDescent="0.2">
      <c r="A618" s="736"/>
      <c r="B618" s="662" t="s">
        <v>925</v>
      </c>
      <c r="C618" s="740" t="s">
        <v>975</v>
      </c>
      <c r="D618" s="733" t="s">
        <v>51</v>
      </c>
      <c r="E618" s="741">
        <f>G617</f>
        <v>700500</v>
      </c>
      <c r="F618" s="199"/>
      <c r="G618" s="197">
        <f>E618*F618</f>
        <v>0</v>
      </c>
      <c r="H618" s="211"/>
      <c r="I618" s="37"/>
      <c r="J618" s="37"/>
      <c r="K618" s="15"/>
      <c r="L618" s="15"/>
    </row>
    <row r="619" spans="1:12" x14ac:dyDescent="0.2">
      <c r="A619" s="736"/>
      <c r="B619" s="662" t="s">
        <v>926</v>
      </c>
      <c r="C619" s="740" t="s">
        <v>964</v>
      </c>
      <c r="D619" s="739" t="s">
        <v>953</v>
      </c>
      <c r="E619" s="738">
        <v>15</v>
      </c>
      <c r="F619" s="201"/>
      <c r="G619" s="200">
        <f>E619*F619</f>
        <v>0</v>
      </c>
      <c r="H619" s="211"/>
      <c r="I619" s="37"/>
      <c r="J619" s="37"/>
      <c r="K619" s="15"/>
      <c r="L619" s="15"/>
    </row>
    <row r="620" spans="1:12" x14ac:dyDescent="0.2">
      <c r="A620" s="736"/>
      <c r="B620" s="662" t="s">
        <v>927</v>
      </c>
      <c r="C620" s="740" t="s">
        <v>976</v>
      </c>
      <c r="D620" s="733"/>
      <c r="E620" s="741"/>
      <c r="F620" s="199"/>
      <c r="G620" s="197"/>
      <c r="H620" s="211"/>
      <c r="I620" s="37"/>
      <c r="J620" s="37"/>
      <c r="K620" s="15"/>
      <c r="L620" s="15"/>
    </row>
    <row r="621" spans="1:12" x14ac:dyDescent="0.2">
      <c r="A621" s="736"/>
      <c r="B621" s="662" t="s">
        <v>928</v>
      </c>
      <c r="C621" s="740" t="s">
        <v>962</v>
      </c>
      <c r="D621" s="739" t="s">
        <v>189</v>
      </c>
      <c r="E621" s="738"/>
      <c r="F621" s="201"/>
      <c r="G621" s="200">
        <v>700500</v>
      </c>
      <c r="H621" s="211"/>
      <c r="I621" s="37"/>
      <c r="J621" s="37"/>
      <c r="K621" s="15"/>
      <c r="L621" s="15"/>
    </row>
    <row r="622" spans="1:12" ht="24" x14ac:dyDescent="0.2">
      <c r="A622" s="736"/>
      <c r="B622" s="662" t="s">
        <v>929</v>
      </c>
      <c r="C622" s="740" t="s">
        <v>977</v>
      </c>
      <c r="D622" s="733" t="s">
        <v>51</v>
      </c>
      <c r="E622" s="741">
        <f>G621</f>
        <v>700500</v>
      </c>
      <c r="F622" s="199"/>
      <c r="G622" s="197">
        <f>E622*F622</f>
        <v>0</v>
      </c>
      <c r="H622" s="211"/>
      <c r="I622" s="37"/>
      <c r="J622" s="37"/>
      <c r="K622" s="15"/>
      <c r="L622" s="15"/>
    </row>
    <row r="623" spans="1:12" x14ac:dyDescent="0.2">
      <c r="A623" s="743"/>
      <c r="B623" s="665" t="s">
        <v>930</v>
      </c>
      <c r="C623" s="744" t="s">
        <v>964</v>
      </c>
      <c r="D623" s="745" t="s">
        <v>953</v>
      </c>
      <c r="E623" s="746">
        <v>15</v>
      </c>
      <c r="F623" s="202"/>
      <c r="G623" s="203">
        <f>E623*F623</f>
        <v>0</v>
      </c>
      <c r="H623" s="37"/>
      <c r="I623" s="37"/>
      <c r="J623" s="37"/>
      <c r="K623" s="15"/>
      <c r="L623" s="15"/>
    </row>
    <row r="624" spans="1:12" x14ac:dyDescent="0.2">
      <c r="A624" s="747"/>
      <c r="B624" s="668" t="s">
        <v>890</v>
      </c>
      <c r="C624" s="669" t="s">
        <v>115</v>
      </c>
      <c r="D624" s="670"/>
      <c r="E624" s="670"/>
      <c r="F624" s="188"/>
      <c r="G624" s="837">
        <f>SUM(G577:G623)</f>
        <v>5239500</v>
      </c>
      <c r="K624" s="15"/>
      <c r="L624" s="15"/>
    </row>
    <row r="625" spans="1:12" x14ac:dyDescent="0.2">
      <c r="A625" s="748"/>
      <c r="C625" s="749"/>
      <c r="K625" s="15"/>
      <c r="L625" s="15"/>
    </row>
    <row r="626" spans="1:12" x14ac:dyDescent="0.2">
      <c r="A626" s="748"/>
      <c r="C626" s="749"/>
      <c r="K626" s="15"/>
      <c r="L626" s="15"/>
    </row>
    <row r="627" spans="1:12" x14ac:dyDescent="0.2">
      <c r="A627" s="748"/>
      <c r="C627" s="749"/>
      <c r="K627" s="15"/>
      <c r="L627" s="15"/>
    </row>
    <row r="628" spans="1:12" x14ac:dyDescent="0.2">
      <c r="A628" s="748"/>
      <c r="C628" s="749"/>
      <c r="K628" s="15"/>
      <c r="L628" s="15"/>
    </row>
    <row r="629" spans="1:12" x14ac:dyDescent="0.2">
      <c r="A629" s="748"/>
      <c r="C629" s="749"/>
      <c r="K629" s="15"/>
      <c r="L629" s="15"/>
    </row>
    <row r="630" spans="1:12" x14ac:dyDescent="0.2">
      <c r="A630" s="748"/>
      <c r="C630" s="749"/>
      <c r="K630" s="15"/>
      <c r="L630" s="15"/>
    </row>
    <row r="631" spans="1:12" x14ac:dyDescent="0.2">
      <c r="A631" s="748"/>
      <c r="C631" s="749"/>
      <c r="K631" s="15"/>
      <c r="L631" s="15"/>
    </row>
    <row r="632" spans="1:12" x14ac:dyDescent="0.2">
      <c r="A632" s="748"/>
      <c r="C632" s="749"/>
      <c r="K632" s="15"/>
      <c r="L632" s="15"/>
    </row>
    <row r="633" spans="1:12" x14ac:dyDescent="0.2">
      <c r="A633" s="748"/>
      <c r="C633" s="749"/>
      <c r="K633" s="15"/>
      <c r="L633" s="15"/>
    </row>
    <row r="634" spans="1:12" x14ac:dyDescent="0.2">
      <c r="A634" s="748"/>
      <c r="C634" s="749"/>
      <c r="K634" s="15"/>
      <c r="L634" s="15"/>
    </row>
    <row r="635" spans="1:12" x14ac:dyDescent="0.2">
      <c r="A635" s="748"/>
      <c r="C635" s="749"/>
      <c r="K635" s="15"/>
      <c r="L635" s="15"/>
    </row>
    <row r="636" spans="1:12" x14ac:dyDescent="0.2">
      <c r="A636" s="748"/>
      <c r="C636" s="749"/>
      <c r="K636" s="15"/>
      <c r="L636" s="15"/>
    </row>
    <row r="637" spans="1:12" x14ac:dyDescent="0.2">
      <c r="A637" s="748"/>
      <c r="C637" s="749"/>
      <c r="K637" s="15"/>
      <c r="L637" s="15"/>
    </row>
    <row r="638" spans="1:12" x14ac:dyDescent="0.2">
      <c r="A638" s="748"/>
      <c r="C638" s="749"/>
      <c r="K638" s="15"/>
      <c r="L638" s="15"/>
    </row>
    <row r="639" spans="1:12" x14ac:dyDescent="0.2">
      <c r="A639" s="748"/>
      <c r="C639" s="749"/>
      <c r="K639" s="15"/>
      <c r="L639" s="15"/>
    </row>
    <row r="640" spans="1:12" x14ac:dyDescent="0.2">
      <c r="A640" s="748"/>
      <c r="C640" s="749"/>
      <c r="K640" s="15"/>
      <c r="L640" s="15"/>
    </row>
    <row r="641" spans="1:12" x14ac:dyDescent="0.2">
      <c r="A641" s="748"/>
      <c r="C641" s="749"/>
      <c r="K641" s="15"/>
      <c r="L641" s="15"/>
    </row>
    <row r="642" spans="1:12" x14ac:dyDescent="0.2">
      <c r="A642" s="748"/>
      <c r="C642" s="749"/>
      <c r="K642" s="15"/>
      <c r="L642" s="15"/>
    </row>
    <row r="643" spans="1:12" x14ac:dyDescent="0.2">
      <c r="A643" s="748"/>
      <c r="C643" s="749"/>
      <c r="K643" s="15"/>
      <c r="L643" s="15"/>
    </row>
    <row r="644" spans="1:12" x14ac:dyDescent="0.2">
      <c r="A644" s="748"/>
      <c r="C644" s="749"/>
      <c r="K644" s="15"/>
      <c r="L644" s="15"/>
    </row>
    <row r="645" spans="1:12" x14ac:dyDescent="0.2">
      <c r="A645" s="748"/>
      <c r="C645" s="749"/>
      <c r="K645" s="15"/>
      <c r="L645" s="15"/>
    </row>
    <row r="646" spans="1:12" x14ac:dyDescent="0.2">
      <c r="A646" s="748"/>
      <c r="C646" s="749"/>
      <c r="K646" s="15"/>
      <c r="L646" s="15"/>
    </row>
    <row r="647" spans="1:12" x14ac:dyDescent="0.2">
      <c r="A647" s="748"/>
      <c r="C647" s="749"/>
      <c r="K647" s="15"/>
      <c r="L647" s="15"/>
    </row>
    <row r="648" spans="1:12" x14ac:dyDescent="0.2">
      <c r="A648" s="748"/>
      <c r="C648" s="749"/>
      <c r="K648" s="15"/>
      <c r="L648" s="15"/>
    </row>
    <row r="649" spans="1:12" x14ac:dyDescent="0.2">
      <c r="A649" s="748"/>
      <c r="C649" s="749"/>
      <c r="K649" s="15"/>
      <c r="L649" s="15"/>
    </row>
    <row r="650" spans="1:12" x14ac:dyDescent="0.2">
      <c r="A650" s="748"/>
      <c r="C650" s="749"/>
      <c r="K650" s="15"/>
      <c r="L650" s="15"/>
    </row>
    <row r="651" spans="1:12" x14ac:dyDescent="0.2">
      <c r="A651" s="748"/>
      <c r="C651" s="749"/>
      <c r="K651" s="15"/>
      <c r="L651" s="15"/>
    </row>
    <row r="652" spans="1:12" x14ac:dyDescent="0.2">
      <c r="A652" s="748"/>
      <c r="C652" s="749"/>
      <c r="K652" s="15"/>
      <c r="L652" s="15"/>
    </row>
    <row r="653" spans="1:12" x14ac:dyDescent="0.2">
      <c r="A653" s="748"/>
      <c r="C653" s="749"/>
      <c r="K653" s="15"/>
      <c r="L653" s="15"/>
    </row>
    <row r="654" spans="1:12" x14ac:dyDescent="0.2">
      <c r="A654" s="748"/>
      <c r="C654" s="749"/>
      <c r="K654" s="15"/>
      <c r="L654" s="15"/>
    </row>
    <row r="655" spans="1:12" x14ac:dyDescent="0.2">
      <c r="A655" s="748"/>
      <c r="C655" s="749"/>
      <c r="K655" s="15"/>
      <c r="L655" s="15"/>
    </row>
    <row r="656" spans="1:12" x14ac:dyDescent="0.2">
      <c r="A656" s="748"/>
      <c r="C656" s="749"/>
      <c r="K656" s="15"/>
      <c r="L656" s="15"/>
    </row>
    <row r="657" spans="1:12" x14ac:dyDescent="0.2">
      <c r="A657" s="748"/>
      <c r="C657" s="749"/>
      <c r="K657" s="15"/>
      <c r="L657" s="15"/>
    </row>
    <row r="658" spans="1:12" x14ac:dyDescent="0.2">
      <c r="A658" s="748"/>
      <c r="C658" s="749"/>
      <c r="K658" s="15"/>
      <c r="L658" s="15"/>
    </row>
    <row r="659" spans="1:12" x14ac:dyDescent="0.2">
      <c r="A659" s="748"/>
      <c r="C659" s="749"/>
      <c r="K659" s="15"/>
      <c r="L659" s="15"/>
    </row>
    <row r="660" spans="1:12" x14ac:dyDescent="0.2">
      <c r="A660" s="748"/>
      <c r="C660" s="749"/>
      <c r="K660" s="15"/>
      <c r="L660" s="15"/>
    </row>
    <row r="661" spans="1:12" x14ac:dyDescent="0.2">
      <c r="A661" s="748"/>
      <c r="C661" s="749"/>
      <c r="K661" s="15"/>
      <c r="L661" s="15"/>
    </row>
    <row r="662" spans="1:12" x14ac:dyDescent="0.2">
      <c r="A662" s="748"/>
      <c r="C662" s="749"/>
      <c r="K662" s="15"/>
      <c r="L662" s="15"/>
    </row>
    <row r="663" spans="1:12" x14ac:dyDescent="0.2">
      <c r="A663" s="748"/>
      <c r="C663" s="749"/>
      <c r="K663" s="15"/>
      <c r="L663" s="15"/>
    </row>
    <row r="664" spans="1:12" x14ac:dyDescent="0.2">
      <c r="A664" s="748"/>
      <c r="C664" s="749"/>
      <c r="K664" s="15"/>
      <c r="L664" s="15"/>
    </row>
    <row r="665" spans="1:12" x14ac:dyDescent="0.2">
      <c r="A665" s="748"/>
      <c r="C665" s="749"/>
      <c r="K665" s="15"/>
      <c r="L665" s="15"/>
    </row>
    <row r="666" spans="1:12" x14ac:dyDescent="0.2">
      <c r="A666" s="748"/>
      <c r="C666" s="749"/>
      <c r="K666" s="15"/>
      <c r="L666" s="15"/>
    </row>
    <row r="667" spans="1:12" x14ac:dyDescent="0.2">
      <c r="A667" s="748"/>
      <c r="C667" s="749"/>
      <c r="K667" s="15"/>
      <c r="L667" s="15"/>
    </row>
    <row r="668" spans="1:12" x14ac:dyDescent="0.2">
      <c r="A668" s="748"/>
      <c r="C668" s="749"/>
      <c r="K668" s="15"/>
      <c r="L668" s="15"/>
    </row>
    <row r="669" spans="1:12" x14ac:dyDescent="0.2">
      <c r="A669" s="748"/>
      <c r="C669" s="749"/>
      <c r="K669" s="15"/>
      <c r="L669" s="15"/>
    </row>
    <row r="670" spans="1:12" x14ac:dyDescent="0.2">
      <c r="A670" s="748"/>
      <c r="C670" s="749"/>
      <c r="K670" s="15"/>
      <c r="L670" s="15"/>
    </row>
    <row r="671" spans="1:12" x14ac:dyDescent="0.2">
      <c r="A671" s="748"/>
      <c r="C671" s="749"/>
      <c r="K671" s="15"/>
      <c r="L671" s="15"/>
    </row>
    <row r="672" spans="1:12" x14ac:dyDescent="0.2">
      <c r="A672" s="748"/>
      <c r="C672" s="749"/>
      <c r="K672" s="15"/>
      <c r="L672" s="15"/>
    </row>
    <row r="673" spans="1:12" x14ac:dyDescent="0.2">
      <c r="A673" s="748"/>
      <c r="C673" s="749"/>
      <c r="K673" s="15"/>
      <c r="L673" s="15"/>
    </row>
    <row r="674" spans="1:12" x14ac:dyDescent="0.2">
      <c r="A674" s="748"/>
      <c r="C674" s="749"/>
      <c r="K674" s="15"/>
      <c r="L674" s="15"/>
    </row>
    <row r="675" spans="1:12" x14ac:dyDescent="0.2">
      <c r="A675" s="748"/>
      <c r="C675" s="749"/>
      <c r="K675" s="15"/>
      <c r="L675" s="15"/>
    </row>
    <row r="676" spans="1:12" x14ac:dyDescent="0.2">
      <c r="A676" s="748"/>
      <c r="C676" s="749"/>
      <c r="K676" s="15"/>
      <c r="L676" s="15"/>
    </row>
    <row r="677" spans="1:12" x14ac:dyDescent="0.2">
      <c r="A677" s="748"/>
      <c r="C677" s="749"/>
      <c r="K677" s="15"/>
      <c r="L677" s="15"/>
    </row>
    <row r="678" spans="1:12" x14ac:dyDescent="0.2">
      <c r="A678" s="748"/>
      <c r="C678" s="749"/>
      <c r="K678" s="15"/>
      <c r="L678" s="15"/>
    </row>
    <row r="679" spans="1:12" x14ac:dyDescent="0.2">
      <c r="A679" s="748"/>
      <c r="C679" s="749"/>
      <c r="K679" s="15"/>
      <c r="L679" s="15"/>
    </row>
    <row r="680" spans="1:12" x14ac:dyDescent="0.2">
      <c r="A680" s="748"/>
      <c r="C680" s="749"/>
      <c r="K680" s="15"/>
      <c r="L680" s="15"/>
    </row>
    <row r="681" spans="1:12" x14ac:dyDescent="0.2">
      <c r="A681" s="748"/>
      <c r="C681" s="749"/>
      <c r="K681" s="15"/>
      <c r="L681" s="15"/>
    </row>
    <row r="682" spans="1:12" x14ac:dyDescent="0.2">
      <c r="A682" s="748"/>
      <c r="C682" s="749"/>
      <c r="K682" s="15"/>
      <c r="L682" s="15"/>
    </row>
    <row r="683" spans="1:12" x14ac:dyDescent="0.2">
      <c r="A683" s="748"/>
      <c r="C683" s="749"/>
      <c r="K683" s="15"/>
      <c r="L683" s="15"/>
    </row>
    <row r="684" spans="1:12" x14ac:dyDescent="0.2">
      <c r="A684" s="748"/>
      <c r="C684" s="749"/>
      <c r="K684" s="15"/>
      <c r="L684" s="15"/>
    </row>
    <row r="685" spans="1:12" x14ac:dyDescent="0.2">
      <c r="A685" s="748"/>
      <c r="C685" s="749"/>
      <c r="K685" s="15"/>
      <c r="L685" s="15"/>
    </row>
    <row r="686" spans="1:12" x14ac:dyDescent="0.2">
      <c r="A686" s="748"/>
      <c r="C686" s="749"/>
      <c r="K686" s="15"/>
      <c r="L686" s="15"/>
    </row>
    <row r="687" spans="1:12" x14ac:dyDescent="0.2">
      <c r="A687" s="748"/>
      <c r="C687" s="749"/>
      <c r="K687" s="15"/>
      <c r="L687" s="15"/>
    </row>
    <row r="688" spans="1:12" x14ac:dyDescent="0.2">
      <c r="A688" s="748"/>
      <c r="C688" s="749"/>
      <c r="K688" s="15"/>
      <c r="L688" s="15"/>
    </row>
    <row r="689" spans="1:12" x14ac:dyDescent="0.2">
      <c r="A689" s="748"/>
      <c r="C689" s="749"/>
      <c r="K689" s="15"/>
      <c r="L689" s="15"/>
    </row>
    <row r="690" spans="1:12" x14ac:dyDescent="0.2">
      <c r="A690" s="748"/>
      <c r="C690" s="749"/>
      <c r="K690" s="15"/>
      <c r="L690" s="15"/>
    </row>
    <row r="691" spans="1:12" x14ac:dyDescent="0.2">
      <c r="A691" s="748"/>
      <c r="C691" s="749"/>
      <c r="K691" s="15"/>
      <c r="L691" s="15"/>
    </row>
    <row r="692" spans="1:12" x14ac:dyDescent="0.2">
      <c r="A692" s="748"/>
      <c r="C692" s="749"/>
      <c r="K692" s="15"/>
      <c r="L692" s="15"/>
    </row>
    <row r="693" spans="1:12" x14ac:dyDescent="0.2">
      <c r="A693" s="748"/>
      <c r="C693" s="749"/>
      <c r="K693" s="15"/>
      <c r="L693" s="15"/>
    </row>
    <row r="694" spans="1:12" x14ac:dyDescent="0.2">
      <c r="A694" s="748"/>
      <c r="C694" s="749"/>
      <c r="K694" s="15"/>
      <c r="L694" s="15"/>
    </row>
    <row r="695" spans="1:12" x14ac:dyDescent="0.2">
      <c r="A695" s="748"/>
      <c r="C695" s="749"/>
      <c r="K695" s="15"/>
      <c r="L695" s="15"/>
    </row>
    <row r="696" spans="1:12" x14ac:dyDescent="0.2">
      <c r="A696" s="748"/>
      <c r="C696" s="749"/>
      <c r="K696" s="15"/>
      <c r="L696" s="15"/>
    </row>
    <row r="697" spans="1:12" x14ac:dyDescent="0.2">
      <c r="A697" s="748"/>
      <c r="C697" s="749"/>
      <c r="K697" s="15"/>
      <c r="L697" s="15"/>
    </row>
    <row r="698" spans="1:12" x14ac:dyDescent="0.2">
      <c r="A698" s="748"/>
      <c r="C698" s="749"/>
      <c r="K698" s="15"/>
      <c r="L698" s="15"/>
    </row>
    <row r="699" spans="1:12" x14ac:dyDescent="0.2">
      <c r="A699" s="748"/>
      <c r="C699" s="749"/>
      <c r="K699" s="15"/>
      <c r="L699" s="15"/>
    </row>
    <row r="700" spans="1:12" x14ac:dyDescent="0.2">
      <c r="A700" s="748"/>
      <c r="C700" s="749"/>
      <c r="K700" s="15"/>
      <c r="L700" s="15"/>
    </row>
    <row r="701" spans="1:12" x14ac:dyDescent="0.2">
      <c r="A701" s="748"/>
      <c r="C701" s="749"/>
      <c r="K701" s="15"/>
      <c r="L701" s="15"/>
    </row>
    <row r="702" spans="1:12" x14ac:dyDescent="0.2">
      <c r="A702" s="748"/>
      <c r="C702" s="749"/>
      <c r="K702" s="15"/>
      <c r="L702" s="15"/>
    </row>
    <row r="703" spans="1:12" x14ac:dyDescent="0.2">
      <c r="A703" s="748"/>
      <c r="C703" s="749"/>
      <c r="K703" s="15"/>
      <c r="L703" s="15"/>
    </row>
    <row r="704" spans="1:12" x14ac:dyDescent="0.2">
      <c r="A704" s="748"/>
      <c r="C704" s="749"/>
      <c r="K704" s="15"/>
      <c r="L704" s="15"/>
    </row>
    <row r="705" spans="1:12" x14ac:dyDescent="0.2">
      <c r="A705" s="748"/>
      <c r="C705" s="749"/>
      <c r="K705" s="15"/>
      <c r="L705" s="15"/>
    </row>
    <row r="706" spans="1:12" x14ac:dyDescent="0.2">
      <c r="A706" s="748"/>
      <c r="C706" s="749"/>
      <c r="K706" s="15"/>
      <c r="L706" s="15"/>
    </row>
    <row r="707" spans="1:12" x14ac:dyDescent="0.2">
      <c r="A707" s="748"/>
      <c r="C707" s="749"/>
      <c r="K707" s="15"/>
      <c r="L707" s="15"/>
    </row>
    <row r="708" spans="1:12" x14ac:dyDescent="0.2">
      <c r="A708" s="748"/>
      <c r="C708" s="749"/>
      <c r="K708" s="15"/>
      <c r="L708" s="15"/>
    </row>
    <row r="709" spans="1:12" x14ac:dyDescent="0.2">
      <c r="A709" s="748"/>
      <c r="C709" s="749"/>
      <c r="K709" s="15"/>
      <c r="L709" s="15"/>
    </row>
    <row r="710" spans="1:12" x14ac:dyDescent="0.2">
      <c r="A710" s="748"/>
      <c r="C710" s="749"/>
      <c r="K710" s="15"/>
      <c r="L710" s="15"/>
    </row>
    <row r="711" spans="1:12" x14ac:dyDescent="0.2">
      <c r="A711" s="748"/>
      <c r="C711" s="749"/>
      <c r="K711" s="15"/>
      <c r="L711" s="15"/>
    </row>
    <row r="712" spans="1:12" x14ac:dyDescent="0.2">
      <c r="A712" s="748"/>
      <c r="C712" s="749"/>
      <c r="K712" s="15"/>
      <c r="L712" s="15"/>
    </row>
    <row r="713" spans="1:12" x14ac:dyDescent="0.2">
      <c r="A713" s="748"/>
      <c r="C713" s="749"/>
      <c r="K713" s="15"/>
      <c r="L713" s="15"/>
    </row>
    <row r="714" spans="1:12" x14ac:dyDescent="0.2">
      <c r="A714" s="748"/>
      <c r="C714" s="749"/>
      <c r="K714" s="15"/>
      <c r="L714" s="15"/>
    </row>
    <row r="715" spans="1:12" x14ac:dyDescent="0.2">
      <c r="A715" s="748"/>
      <c r="C715" s="749"/>
      <c r="K715" s="15"/>
      <c r="L715" s="15"/>
    </row>
    <row r="716" spans="1:12" x14ac:dyDescent="0.2">
      <c r="A716" s="748"/>
      <c r="C716" s="749"/>
      <c r="K716" s="15"/>
      <c r="L716" s="15"/>
    </row>
    <row r="717" spans="1:12" x14ac:dyDescent="0.2">
      <c r="A717" s="748"/>
      <c r="C717" s="749"/>
      <c r="K717" s="15"/>
      <c r="L717" s="15"/>
    </row>
    <row r="718" spans="1:12" x14ac:dyDescent="0.2">
      <c r="A718" s="748"/>
      <c r="C718" s="749"/>
      <c r="K718" s="15"/>
      <c r="L718" s="15"/>
    </row>
    <row r="719" spans="1:12" x14ac:dyDescent="0.2">
      <c r="A719" s="748"/>
      <c r="C719" s="749"/>
      <c r="K719" s="15"/>
      <c r="L719" s="15"/>
    </row>
    <row r="720" spans="1:12" x14ac:dyDescent="0.2">
      <c r="A720" s="748"/>
      <c r="C720" s="749"/>
      <c r="K720" s="15"/>
      <c r="L720" s="15"/>
    </row>
    <row r="721" spans="1:12" x14ac:dyDescent="0.2">
      <c r="A721" s="748"/>
      <c r="C721" s="749"/>
      <c r="K721" s="15"/>
      <c r="L721" s="15"/>
    </row>
    <row r="722" spans="1:12" x14ac:dyDescent="0.2">
      <c r="A722" s="748"/>
      <c r="C722" s="749"/>
      <c r="K722" s="15"/>
      <c r="L722" s="15"/>
    </row>
    <row r="723" spans="1:12" x14ac:dyDescent="0.2">
      <c r="A723" s="748"/>
      <c r="C723" s="749"/>
      <c r="K723" s="15"/>
      <c r="L723" s="15"/>
    </row>
    <row r="724" spans="1:12" x14ac:dyDescent="0.2">
      <c r="A724" s="748"/>
      <c r="C724" s="749"/>
      <c r="K724" s="15"/>
      <c r="L724" s="15"/>
    </row>
    <row r="725" spans="1:12" x14ac:dyDescent="0.2">
      <c r="A725" s="748"/>
      <c r="C725" s="749"/>
      <c r="K725" s="15"/>
      <c r="L725" s="15"/>
    </row>
    <row r="726" spans="1:12" x14ac:dyDescent="0.2">
      <c r="A726" s="748"/>
      <c r="C726" s="749"/>
      <c r="K726" s="15"/>
      <c r="L726" s="15"/>
    </row>
    <row r="727" spans="1:12" x14ac:dyDescent="0.2">
      <c r="A727" s="748"/>
      <c r="C727" s="749"/>
      <c r="K727" s="15"/>
      <c r="L727" s="15"/>
    </row>
    <row r="728" spans="1:12" x14ac:dyDescent="0.2">
      <c r="A728" s="748"/>
      <c r="C728" s="749"/>
      <c r="K728" s="15"/>
      <c r="L728" s="15"/>
    </row>
    <row r="729" spans="1:12" x14ac:dyDescent="0.2">
      <c r="A729" s="748"/>
      <c r="C729" s="749"/>
      <c r="K729" s="15"/>
      <c r="L729" s="15"/>
    </row>
    <row r="730" spans="1:12" x14ac:dyDescent="0.2">
      <c r="A730" s="748"/>
      <c r="C730" s="749"/>
      <c r="K730" s="15"/>
      <c r="L730" s="15"/>
    </row>
    <row r="731" spans="1:12" x14ac:dyDescent="0.2">
      <c r="A731" s="748"/>
      <c r="C731" s="749"/>
      <c r="K731" s="15"/>
      <c r="L731" s="15"/>
    </row>
    <row r="732" spans="1:12" x14ac:dyDescent="0.2">
      <c r="A732" s="748"/>
      <c r="C732" s="749"/>
      <c r="K732" s="15"/>
      <c r="L732" s="15"/>
    </row>
    <row r="733" spans="1:12" x14ac:dyDescent="0.2">
      <c r="A733" s="748"/>
      <c r="C733" s="749"/>
      <c r="K733" s="15"/>
      <c r="L733" s="15"/>
    </row>
    <row r="734" spans="1:12" x14ac:dyDescent="0.2">
      <c r="A734" s="748"/>
      <c r="C734" s="749"/>
      <c r="K734" s="15"/>
      <c r="L734" s="15"/>
    </row>
    <row r="735" spans="1:12" x14ac:dyDescent="0.2">
      <c r="A735" s="748"/>
      <c r="C735" s="749"/>
      <c r="K735" s="15"/>
      <c r="L735" s="15"/>
    </row>
    <row r="736" spans="1:12" x14ac:dyDescent="0.2">
      <c r="A736" s="748"/>
      <c r="C736" s="749"/>
      <c r="K736" s="15"/>
      <c r="L736" s="15"/>
    </row>
    <row r="737" spans="1:12" x14ac:dyDescent="0.2">
      <c r="A737" s="748"/>
      <c r="C737" s="749"/>
      <c r="K737" s="15"/>
      <c r="L737" s="15"/>
    </row>
    <row r="738" spans="1:12" x14ac:dyDescent="0.2">
      <c r="A738" s="748"/>
      <c r="C738" s="749"/>
      <c r="K738" s="15"/>
      <c r="L738" s="15"/>
    </row>
    <row r="739" spans="1:12" x14ac:dyDescent="0.2">
      <c r="A739" s="748"/>
      <c r="C739" s="749"/>
      <c r="K739" s="15"/>
      <c r="L739" s="15"/>
    </row>
    <row r="740" spans="1:12" x14ac:dyDescent="0.2">
      <c r="A740" s="748"/>
      <c r="C740" s="749"/>
      <c r="K740" s="15"/>
      <c r="L740" s="15"/>
    </row>
    <row r="741" spans="1:12" x14ac:dyDescent="0.2">
      <c r="A741" s="748"/>
      <c r="C741" s="749"/>
      <c r="K741" s="15"/>
      <c r="L741" s="15"/>
    </row>
    <row r="742" spans="1:12" x14ac:dyDescent="0.2">
      <c r="A742" s="748"/>
      <c r="C742" s="749"/>
      <c r="K742" s="15"/>
      <c r="L742" s="15"/>
    </row>
    <row r="743" spans="1:12" x14ac:dyDescent="0.2">
      <c r="A743" s="748"/>
      <c r="C743" s="749"/>
      <c r="K743" s="15"/>
      <c r="L743" s="15"/>
    </row>
    <row r="744" spans="1:12" x14ac:dyDescent="0.2">
      <c r="A744" s="748"/>
      <c r="C744" s="749"/>
      <c r="K744" s="15"/>
      <c r="L744" s="15"/>
    </row>
    <row r="745" spans="1:12" x14ac:dyDescent="0.2">
      <c r="A745" s="748"/>
      <c r="C745" s="749"/>
      <c r="K745" s="15"/>
      <c r="L745" s="15"/>
    </row>
    <row r="746" spans="1:12" x14ac:dyDescent="0.2">
      <c r="A746" s="748"/>
      <c r="C746" s="749"/>
      <c r="K746" s="15"/>
      <c r="L746" s="15"/>
    </row>
    <row r="747" spans="1:12" x14ac:dyDescent="0.2">
      <c r="A747" s="748"/>
      <c r="C747" s="749"/>
      <c r="K747" s="15"/>
      <c r="L747" s="15"/>
    </row>
    <row r="748" spans="1:12" x14ac:dyDescent="0.2">
      <c r="A748" s="748"/>
      <c r="C748" s="749"/>
      <c r="K748" s="15"/>
      <c r="L748" s="15"/>
    </row>
    <row r="749" spans="1:12" x14ac:dyDescent="0.2">
      <c r="A749" s="748"/>
      <c r="C749" s="749"/>
      <c r="K749" s="15"/>
      <c r="L749" s="15"/>
    </row>
    <row r="750" spans="1:12" x14ac:dyDescent="0.2">
      <c r="A750" s="748"/>
      <c r="C750" s="749"/>
      <c r="K750" s="15"/>
      <c r="L750" s="15"/>
    </row>
    <row r="751" spans="1:12" x14ac:dyDescent="0.2">
      <c r="A751" s="748"/>
      <c r="C751" s="749"/>
      <c r="K751" s="15"/>
      <c r="L751" s="15"/>
    </row>
    <row r="752" spans="1:12" x14ac:dyDescent="0.2">
      <c r="A752" s="748"/>
      <c r="C752" s="749"/>
      <c r="K752" s="15"/>
      <c r="L752" s="15"/>
    </row>
    <row r="753" spans="1:12" x14ac:dyDescent="0.2">
      <c r="A753" s="748"/>
      <c r="C753" s="749"/>
      <c r="K753" s="15"/>
      <c r="L753" s="15"/>
    </row>
    <row r="754" spans="1:12" x14ac:dyDescent="0.2">
      <c r="A754" s="748"/>
      <c r="C754" s="749"/>
      <c r="K754" s="15"/>
      <c r="L754" s="15"/>
    </row>
    <row r="755" spans="1:12" x14ac:dyDescent="0.2">
      <c r="A755" s="748"/>
      <c r="C755" s="749"/>
      <c r="K755" s="15"/>
      <c r="L755" s="15"/>
    </row>
    <row r="756" spans="1:12" x14ac:dyDescent="0.2">
      <c r="A756" s="748"/>
      <c r="C756" s="749"/>
      <c r="K756" s="15"/>
      <c r="L756" s="15"/>
    </row>
    <row r="757" spans="1:12" x14ac:dyDescent="0.2">
      <c r="A757" s="748"/>
      <c r="C757" s="749"/>
      <c r="K757" s="15"/>
      <c r="L757" s="15"/>
    </row>
    <row r="758" spans="1:12" x14ac:dyDescent="0.2">
      <c r="A758" s="748"/>
      <c r="C758" s="749"/>
      <c r="K758" s="15"/>
      <c r="L758" s="15"/>
    </row>
    <row r="759" spans="1:12" x14ac:dyDescent="0.2">
      <c r="A759" s="748"/>
      <c r="C759" s="749"/>
      <c r="K759" s="15"/>
      <c r="L759" s="15"/>
    </row>
    <row r="760" spans="1:12" x14ac:dyDescent="0.2">
      <c r="A760" s="748"/>
      <c r="C760" s="749"/>
      <c r="K760" s="15"/>
      <c r="L760" s="15"/>
    </row>
    <row r="761" spans="1:12" x14ac:dyDescent="0.2">
      <c r="A761" s="748"/>
      <c r="C761" s="749"/>
      <c r="K761" s="15"/>
      <c r="L761" s="15"/>
    </row>
    <row r="762" spans="1:12" x14ac:dyDescent="0.2">
      <c r="A762" s="748"/>
      <c r="C762" s="749"/>
      <c r="K762" s="15"/>
      <c r="L762" s="15"/>
    </row>
    <row r="763" spans="1:12" x14ac:dyDescent="0.2">
      <c r="A763" s="748"/>
      <c r="C763" s="749"/>
      <c r="K763" s="15"/>
      <c r="L763" s="15"/>
    </row>
    <row r="764" spans="1:12" x14ac:dyDescent="0.2">
      <c r="A764" s="748"/>
      <c r="C764" s="749"/>
      <c r="K764" s="15"/>
      <c r="L764" s="15"/>
    </row>
    <row r="765" spans="1:12" x14ac:dyDescent="0.2">
      <c r="A765" s="748"/>
      <c r="C765" s="749"/>
      <c r="K765" s="15"/>
      <c r="L765" s="15"/>
    </row>
    <row r="766" spans="1:12" x14ac:dyDescent="0.2">
      <c r="A766" s="748"/>
      <c r="C766" s="749"/>
      <c r="K766" s="15"/>
      <c r="L766" s="15"/>
    </row>
    <row r="767" spans="1:12" x14ac:dyDescent="0.2">
      <c r="A767" s="748"/>
      <c r="C767" s="749"/>
      <c r="K767" s="15"/>
      <c r="L767" s="15"/>
    </row>
    <row r="768" spans="1:12" x14ac:dyDescent="0.2">
      <c r="A768" s="748"/>
      <c r="C768" s="749"/>
      <c r="K768" s="15"/>
      <c r="L768" s="15"/>
    </row>
    <row r="769" spans="1:12" x14ac:dyDescent="0.2">
      <c r="A769" s="748"/>
      <c r="C769" s="749"/>
      <c r="K769" s="15"/>
      <c r="L769" s="15"/>
    </row>
    <row r="770" spans="1:12" x14ac:dyDescent="0.2">
      <c r="A770" s="748"/>
      <c r="C770" s="749"/>
      <c r="K770" s="15"/>
      <c r="L770" s="15"/>
    </row>
    <row r="771" spans="1:12" x14ac:dyDescent="0.2">
      <c r="A771" s="748"/>
      <c r="C771" s="749"/>
      <c r="K771" s="15"/>
      <c r="L771" s="15"/>
    </row>
    <row r="772" spans="1:12" x14ac:dyDescent="0.2">
      <c r="A772" s="748"/>
      <c r="C772" s="749"/>
      <c r="K772" s="15"/>
      <c r="L772" s="15"/>
    </row>
    <row r="773" spans="1:12" x14ac:dyDescent="0.2">
      <c r="A773" s="748"/>
      <c r="C773" s="749"/>
      <c r="K773" s="15"/>
      <c r="L773" s="15"/>
    </row>
    <row r="774" spans="1:12" x14ac:dyDescent="0.2">
      <c r="A774" s="748"/>
      <c r="C774" s="749"/>
      <c r="K774" s="15"/>
      <c r="L774" s="15"/>
    </row>
    <row r="775" spans="1:12" x14ac:dyDescent="0.2">
      <c r="A775" s="748"/>
      <c r="C775" s="749"/>
      <c r="K775" s="15"/>
      <c r="L775" s="15"/>
    </row>
    <row r="776" spans="1:12" x14ac:dyDescent="0.2">
      <c r="A776" s="748"/>
      <c r="C776" s="749"/>
      <c r="K776" s="15"/>
      <c r="L776" s="15"/>
    </row>
    <row r="777" spans="1:12" x14ac:dyDescent="0.2">
      <c r="A777" s="748"/>
      <c r="C777" s="749"/>
      <c r="K777" s="15"/>
      <c r="L777" s="15"/>
    </row>
    <row r="778" spans="1:12" x14ac:dyDescent="0.2">
      <c r="A778" s="748"/>
      <c r="C778" s="749"/>
      <c r="K778" s="15"/>
      <c r="L778" s="15"/>
    </row>
    <row r="779" spans="1:12" x14ac:dyDescent="0.2">
      <c r="A779" s="748"/>
      <c r="C779" s="749"/>
      <c r="K779" s="15"/>
      <c r="L779" s="15"/>
    </row>
    <row r="780" spans="1:12" x14ac:dyDescent="0.2">
      <c r="A780" s="748"/>
      <c r="C780" s="749"/>
      <c r="K780" s="15"/>
      <c r="L780" s="15"/>
    </row>
    <row r="781" spans="1:12" x14ac:dyDescent="0.2">
      <c r="A781" s="748"/>
      <c r="C781" s="749"/>
      <c r="K781" s="15"/>
      <c r="L781" s="15"/>
    </row>
    <row r="782" spans="1:12" x14ac:dyDescent="0.2">
      <c r="A782" s="748"/>
      <c r="C782" s="749"/>
      <c r="K782" s="15"/>
      <c r="L782" s="15"/>
    </row>
    <row r="783" spans="1:12" x14ac:dyDescent="0.2">
      <c r="A783" s="748"/>
      <c r="C783" s="749"/>
      <c r="K783" s="15"/>
      <c r="L783" s="15"/>
    </row>
    <row r="784" spans="1:12" x14ac:dyDescent="0.2">
      <c r="A784" s="748"/>
      <c r="C784" s="749"/>
      <c r="K784" s="15"/>
      <c r="L784" s="15"/>
    </row>
    <row r="785" spans="1:12" x14ac:dyDescent="0.2">
      <c r="A785" s="748"/>
      <c r="C785" s="749"/>
      <c r="K785" s="15"/>
      <c r="L785" s="15"/>
    </row>
    <row r="786" spans="1:12" x14ac:dyDescent="0.2">
      <c r="A786" s="748"/>
      <c r="C786" s="749"/>
      <c r="K786" s="15"/>
      <c r="L786" s="15"/>
    </row>
    <row r="787" spans="1:12" x14ac:dyDescent="0.2">
      <c r="A787" s="748"/>
      <c r="C787" s="749"/>
      <c r="K787" s="15"/>
      <c r="L787" s="15"/>
    </row>
    <row r="788" spans="1:12" x14ac:dyDescent="0.2">
      <c r="A788" s="748"/>
      <c r="C788" s="749"/>
      <c r="K788" s="15"/>
      <c r="L788" s="15"/>
    </row>
    <row r="789" spans="1:12" x14ac:dyDescent="0.2">
      <c r="A789" s="748"/>
      <c r="C789" s="749"/>
      <c r="K789" s="15"/>
      <c r="L789" s="15"/>
    </row>
    <row r="790" spans="1:12" x14ac:dyDescent="0.2">
      <c r="A790" s="748"/>
      <c r="C790" s="749"/>
      <c r="K790" s="15"/>
      <c r="L790" s="15"/>
    </row>
    <row r="791" spans="1:12" x14ac:dyDescent="0.2">
      <c r="A791" s="748"/>
      <c r="C791" s="749"/>
      <c r="K791" s="15"/>
      <c r="L791" s="15"/>
    </row>
    <row r="792" spans="1:12" x14ac:dyDescent="0.2">
      <c r="A792" s="748"/>
      <c r="C792" s="749"/>
      <c r="K792" s="15"/>
      <c r="L792" s="15"/>
    </row>
    <row r="793" spans="1:12" x14ac:dyDescent="0.2">
      <c r="A793" s="748"/>
      <c r="C793" s="749"/>
      <c r="K793" s="15"/>
      <c r="L793" s="15"/>
    </row>
    <row r="794" spans="1:12" x14ac:dyDescent="0.2">
      <c r="A794" s="748"/>
      <c r="C794" s="749"/>
      <c r="K794" s="15"/>
      <c r="L794" s="15"/>
    </row>
    <row r="795" spans="1:12" x14ac:dyDescent="0.2">
      <c r="A795" s="748"/>
      <c r="C795" s="749"/>
      <c r="K795" s="15"/>
      <c r="L795" s="15"/>
    </row>
    <row r="796" spans="1:12" x14ac:dyDescent="0.2">
      <c r="A796" s="748"/>
      <c r="C796" s="749"/>
      <c r="K796" s="15"/>
      <c r="L796" s="15"/>
    </row>
    <row r="797" spans="1:12" x14ac:dyDescent="0.2">
      <c r="A797" s="748"/>
      <c r="C797" s="749"/>
      <c r="K797" s="15"/>
      <c r="L797" s="15"/>
    </row>
    <row r="798" spans="1:12" x14ac:dyDescent="0.2">
      <c r="A798" s="748"/>
      <c r="C798" s="749"/>
      <c r="K798" s="15"/>
      <c r="L798" s="15"/>
    </row>
    <row r="799" spans="1:12" x14ac:dyDescent="0.2">
      <c r="A799" s="748"/>
      <c r="C799" s="749"/>
      <c r="K799" s="15"/>
      <c r="L799" s="15"/>
    </row>
    <row r="800" spans="1:12" x14ac:dyDescent="0.2">
      <c r="A800" s="748"/>
      <c r="C800" s="749"/>
      <c r="K800" s="15"/>
      <c r="L800" s="15"/>
    </row>
    <row r="801" spans="1:12" x14ac:dyDescent="0.2">
      <c r="A801" s="748"/>
      <c r="C801" s="749"/>
      <c r="K801" s="15"/>
      <c r="L801" s="15"/>
    </row>
    <row r="802" spans="1:12" x14ac:dyDescent="0.2">
      <c r="A802" s="748"/>
      <c r="C802" s="749"/>
      <c r="K802" s="15"/>
      <c r="L802" s="15"/>
    </row>
    <row r="803" spans="1:12" x14ac:dyDescent="0.2">
      <c r="A803" s="748"/>
      <c r="C803" s="749"/>
      <c r="K803" s="15"/>
      <c r="L803" s="15"/>
    </row>
    <row r="804" spans="1:12" x14ac:dyDescent="0.2">
      <c r="A804" s="748"/>
      <c r="C804" s="749"/>
      <c r="K804" s="15"/>
      <c r="L804" s="15"/>
    </row>
    <row r="805" spans="1:12" x14ac:dyDescent="0.2">
      <c r="A805" s="748"/>
      <c r="C805" s="749"/>
      <c r="K805" s="15"/>
      <c r="L805" s="15"/>
    </row>
    <row r="806" spans="1:12" x14ac:dyDescent="0.2">
      <c r="A806" s="748"/>
      <c r="C806" s="749"/>
      <c r="K806" s="15"/>
      <c r="L806" s="15"/>
    </row>
    <row r="807" spans="1:12" x14ac:dyDescent="0.2">
      <c r="A807" s="748"/>
      <c r="C807" s="749"/>
      <c r="K807" s="15"/>
      <c r="L807" s="15"/>
    </row>
    <row r="808" spans="1:12" x14ac:dyDescent="0.2">
      <c r="A808" s="748"/>
      <c r="C808" s="749"/>
      <c r="K808" s="15"/>
      <c r="L808" s="15"/>
    </row>
    <row r="809" spans="1:12" x14ac:dyDescent="0.2">
      <c r="A809" s="748"/>
      <c r="C809" s="749"/>
      <c r="K809" s="15"/>
      <c r="L809" s="15"/>
    </row>
    <row r="810" spans="1:12" x14ac:dyDescent="0.2">
      <c r="A810" s="748"/>
      <c r="C810" s="749"/>
      <c r="K810" s="15"/>
      <c r="L810" s="15"/>
    </row>
    <row r="811" spans="1:12" x14ac:dyDescent="0.2">
      <c r="A811" s="748"/>
      <c r="C811" s="749"/>
      <c r="K811" s="15"/>
      <c r="L811" s="15"/>
    </row>
    <row r="812" spans="1:12" x14ac:dyDescent="0.2">
      <c r="A812" s="748"/>
      <c r="C812" s="749"/>
      <c r="K812" s="15"/>
      <c r="L812" s="15"/>
    </row>
    <row r="813" spans="1:12" x14ac:dyDescent="0.2">
      <c r="A813" s="748"/>
      <c r="C813" s="749"/>
      <c r="K813" s="15"/>
      <c r="L813" s="15"/>
    </row>
    <row r="814" spans="1:12" x14ac:dyDescent="0.2">
      <c r="A814" s="748"/>
      <c r="C814" s="749"/>
      <c r="K814" s="15"/>
      <c r="L814" s="15"/>
    </row>
    <row r="815" spans="1:12" x14ac:dyDescent="0.2">
      <c r="A815" s="748"/>
      <c r="C815" s="749"/>
      <c r="K815" s="15"/>
      <c r="L815" s="15"/>
    </row>
    <row r="816" spans="1:12" x14ac:dyDescent="0.2">
      <c r="A816" s="748"/>
      <c r="C816" s="749"/>
      <c r="K816" s="15"/>
      <c r="L816" s="15"/>
    </row>
    <row r="817" spans="1:12" x14ac:dyDescent="0.2">
      <c r="A817" s="748"/>
      <c r="C817" s="749"/>
      <c r="K817" s="15"/>
      <c r="L817" s="15"/>
    </row>
    <row r="818" spans="1:12" x14ac:dyDescent="0.2">
      <c r="A818" s="748"/>
      <c r="C818" s="749"/>
      <c r="K818" s="15"/>
      <c r="L818" s="15"/>
    </row>
    <row r="819" spans="1:12" x14ac:dyDescent="0.2">
      <c r="A819" s="748"/>
      <c r="C819" s="749"/>
      <c r="K819" s="15"/>
      <c r="L819" s="15"/>
    </row>
    <row r="820" spans="1:12" x14ac:dyDescent="0.2">
      <c r="A820" s="748"/>
      <c r="C820" s="749"/>
      <c r="K820" s="15"/>
      <c r="L820" s="15"/>
    </row>
    <row r="821" spans="1:12" x14ac:dyDescent="0.2">
      <c r="A821" s="748"/>
      <c r="C821" s="749"/>
      <c r="K821" s="15"/>
      <c r="L821" s="15"/>
    </row>
    <row r="822" spans="1:12" x14ac:dyDescent="0.2">
      <c r="A822" s="748"/>
      <c r="C822" s="749"/>
      <c r="K822" s="15"/>
      <c r="L822" s="15"/>
    </row>
    <row r="823" spans="1:12" x14ac:dyDescent="0.2">
      <c r="A823" s="748"/>
      <c r="C823" s="749"/>
      <c r="K823" s="15"/>
      <c r="L823" s="15"/>
    </row>
    <row r="824" spans="1:12" x14ac:dyDescent="0.2">
      <c r="A824" s="748"/>
      <c r="C824" s="749"/>
      <c r="K824" s="15"/>
      <c r="L824" s="15"/>
    </row>
    <row r="825" spans="1:12" x14ac:dyDescent="0.2">
      <c r="A825" s="748"/>
      <c r="C825" s="749"/>
      <c r="K825" s="15"/>
      <c r="L825" s="15"/>
    </row>
    <row r="826" spans="1:12" x14ac:dyDescent="0.2">
      <c r="A826" s="748"/>
      <c r="C826" s="749"/>
      <c r="K826" s="15"/>
      <c r="L826" s="15"/>
    </row>
    <row r="827" spans="1:12" x14ac:dyDescent="0.2">
      <c r="A827" s="748"/>
      <c r="C827" s="749"/>
      <c r="K827" s="15"/>
      <c r="L827" s="15"/>
    </row>
    <row r="828" spans="1:12" x14ac:dyDescent="0.2">
      <c r="A828" s="748"/>
      <c r="C828" s="749"/>
      <c r="K828" s="15"/>
      <c r="L828" s="15"/>
    </row>
    <row r="829" spans="1:12" x14ac:dyDescent="0.2">
      <c r="A829" s="748"/>
      <c r="C829" s="749"/>
      <c r="K829" s="15"/>
      <c r="L829" s="15"/>
    </row>
    <row r="830" spans="1:12" x14ac:dyDescent="0.2">
      <c r="A830" s="748"/>
      <c r="C830" s="749"/>
      <c r="K830" s="15"/>
      <c r="L830" s="15"/>
    </row>
    <row r="831" spans="1:12" x14ac:dyDescent="0.2">
      <c r="A831" s="748"/>
      <c r="C831" s="749"/>
      <c r="K831" s="15"/>
      <c r="L831" s="15"/>
    </row>
    <row r="832" spans="1:12" x14ac:dyDescent="0.2">
      <c r="A832" s="748"/>
      <c r="C832" s="749"/>
      <c r="K832" s="15"/>
      <c r="L832" s="15"/>
    </row>
    <row r="833" spans="1:12" x14ac:dyDescent="0.2">
      <c r="A833" s="748"/>
      <c r="C833" s="749"/>
      <c r="K833" s="15"/>
      <c r="L833" s="15"/>
    </row>
    <row r="834" spans="1:12" x14ac:dyDescent="0.2">
      <c r="A834" s="748"/>
      <c r="C834" s="749"/>
      <c r="K834" s="15"/>
      <c r="L834" s="15"/>
    </row>
    <row r="835" spans="1:12" x14ac:dyDescent="0.2">
      <c r="A835" s="748"/>
      <c r="C835" s="749"/>
      <c r="K835" s="15"/>
      <c r="L835" s="15"/>
    </row>
    <row r="836" spans="1:12" x14ac:dyDescent="0.2">
      <c r="A836" s="748"/>
      <c r="C836" s="749"/>
      <c r="K836" s="15"/>
      <c r="L836" s="15"/>
    </row>
    <row r="837" spans="1:12" x14ac:dyDescent="0.2">
      <c r="A837" s="748"/>
      <c r="C837" s="749"/>
      <c r="K837" s="15"/>
      <c r="L837" s="15"/>
    </row>
    <row r="838" spans="1:12" x14ac:dyDescent="0.2">
      <c r="A838" s="748"/>
      <c r="C838" s="749"/>
      <c r="K838" s="15"/>
      <c r="L838" s="15"/>
    </row>
    <row r="839" spans="1:12" x14ac:dyDescent="0.2">
      <c r="A839" s="748"/>
      <c r="C839" s="749"/>
      <c r="K839" s="15"/>
      <c r="L839" s="15"/>
    </row>
    <row r="840" spans="1:12" x14ac:dyDescent="0.2">
      <c r="A840" s="748"/>
      <c r="C840" s="749"/>
      <c r="K840" s="15"/>
      <c r="L840" s="15"/>
    </row>
    <row r="841" spans="1:12" x14ac:dyDescent="0.2">
      <c r="A841" s="748"/>
      <c r="C841" s="749"/>
      <c r="K841" s="15"/>
      <c r="L841" s="15"/>
    </row>
    <row r="842" spans="1:12" x14ac:dyDescent="0.2">
      <c r="A842" s="748"/>
      <c r="C842" s="749"/>
      <c r="K842" s="15"/>
      <c r="L842" s="15"/>
    </row>
    <row r="843" spans="1:12" x14ac:dyDescent="0.2">
      <c r="A843" s="748"/>
      <c r="C843" s="749"/>
      <c r="K843" s="15"/>
      <c r="L843" s="15"/>
    </row>
    <row r="844" spans="1:12" x14ac:dyDescent="0.2">
      <c r="A844" s="748"/>
      <c r="C844" s="749"/>
      <c r="K844" s="15"/>
      <c r="L844" s="15"/>
    </row>
    <row r="845" spans="1:12" x14ac:dyDescent="0.2">
      <c r="A845" s="748"/>
      <c r="C845" s="749"/>
      <c r="K845" s="15"/>
      <c r="L845" s="15"/>
    </row>
    <row r="846" spans="1:12" x14ac:dyDescent="0.2">
      <c r="A846" s="748"/>
      <c r="C846" s="749"/>
      <c r="K846" s="15"/>
      <c r="L846" s="15"/>
    </row>
    <row r="847" spans="1:12" x14ac:dyDescent="0.2">
      <c r="A847" s="748"/>
      <c r="C847" s="749"/>
      <c r="K847" s="15"/>
      <c r="L847" s="15"/>
    </row>
    <row r="848" spans="1:12" x14ac:dyDescent="0.2">
      <c r="A848" s="748"/>
      <c r="C848" s="749"/>
      <c r="K848" s="15"/>
      <c r="L848" s="15"/>
    </row>
    <row r="849" spans="1:12" x14ac:dyDescent="0.2">
      <c r="A849" s="748"/>
      <c r="C849" s="749"/>
      <c r="K849" s="15"/>
      <c r="L849" s="15"/>
    </row>
    <row r="850" spans="1:12" x14ac:dyDescent="0.2">
      <c r="A850" s="748"/>
      <c r="C850" s="749"/>
      <c r="K850" s="15"/>
      <c r="L850" s="15"/>
    </row>
    <row r="851" spans="1:12" x14ac:dyDescent="0.2">
      <c r="A851" s="748"/>
      <c r="C851" s="749"/>
      <c r="K851" s="15"/>
      <c r="L851" s="15"/>
    </row>
    <row r="852" spans="1:12" x14ac:dyDescent="0.2">
      <c r="A852" s="748"/>
      <c r="C852" s="749"/>
      <c r="K852" s="15"/>
      <c r="L852" s="15"/>
    </row>
    <row r="853" spans="1:12" x14ac:dyDescent="0.2">
      <c r="A853" s="748"/>
      <c r="C853" s="749"/>
      <c r="K853" s="15"/>
      <c r="L853" s="15"/>
    </row>
    <row r="854" spans="1:12" x14ac:dyDescent="0.2">
      <c r="A854" s="748"/>
      <c r="C854" s="749"/>
      <c r="K854" s="15"/>
      <c r="L854" s="15"/>
    </row>
    <row r="855" spans="1:12" x14ac:dyDescent="0.2">
      <c r="A855" s="748"/>
      <c r="C855" s="749"/>
      <c r="K855" s="15"/>
      <c r="L855" s="15"/>
    </row>
    <row r="856" spans="1:12" x14ac:dyDescent="0.2">
      <c r="A856" s="748"/>
      <c r="C856" s="749"/>
      <c r="K856" s="15"/>
      <c r="L856" s="15"/>
    </row>
    <row r="857" spans="1:12" x14ac:dyDescent="0.2">
      <c r="A857" s="748"/>
      <c r="C857" s="749"/>
      <c r="K857" s="15"/>
      <c r="L857" s="15"/>
    </row>
    <row r="858" spans="1:12" x14ac:dyDescent="0.2">
      <c r="A858" s="748"/>
      <c r="C858" s="749"/>
      <c r="K858" s="15"/>
      <c r="L858" s="15"/>
    </row>
    <row r="859" spans="1:12" x14ac:dyDescent="0.2">
      <c r="A859" s="748"/>
      <c r="C859" s="749"/>
      <c r="K859" s="15"/>
      <c r="L859" s="15"/>
    </row>
    <row r="860" spans="1:12" x14ac:dyDescent="0.2">
      <c r="A860" s="748"/>
      <c r="C860" s="749"/>
      <c r="K860" s="15"/>
      <c r="L860" s="15"/>
    </row>
    <row r="861" spans="1:12" x14ac:dyDescent="0.2">
      <c r="A861" s="748"/>
      <c r="C861" s="749"/>
      <c r="K861" s="15"/>
      <c r="L861" s="15"/>
    </row>
    <row r="862" spans="1:12" x14ac:dyDescent="0.2">
      <c r="A862" s="748"/>
      <c r="C862" s="749"/>
      <c r="K862" s="15"/>
      <c r="L862" s="15"/>
    </row>
    <row r="863" spans="1:12" x14ac:dyDescent="0.2">
      <c r="A863" s="748"/>
      <c r="C863" s="749"/>
      <c r="K863" s="15"/>
      <c r="L863" s="15"/>
    </row>
    <row r="864" spans="1:12" x14ac:dyDescent="0.2">
      <c r="A864" s="748"/>
      <c r="C864" s="749"/>
      <c r="K864" s="15"/>
      <c r="L864" s="15"/>
    </row>
    <row r="865" spans="1:12" x14ac:dyDescent="0.2">
      <c r="A865" s="748"/>
      <c r="C865" s="749"/>
      <c r="K865" s="15"/>
      <c r="L865" s="15"/>
    </row>
    <row r="866" spans="1:12" x14ac:dyDescent="0.2">
      <c r="A866" s="748"/>
      <c r="C866" s="749"/>
      <c r="K866" s="15"/>
      <c r="L866" s="15"/>
    </row>
    <row r="867" spans="1:12" x14ac:dyDescent="0.2">
      <c r="A867" s="748"/>
      <c r="C867" s="749"/>
      <c r="K867" s="15"/>
      <c r="L867" s="15"/>
    </row>
    <row r="868" spans="1:12" x14ac:dyDescent="0.2">
      <c r="A868" s="748"/>
      <c r="C868" s="749"/>
      <c r="K868" s="15"/>
      <c r="L868" s="15"/>
    </row>
    <row r="869" spans="1:12" x14ac:dyDescent="0.2">
      <c r="A869" s="748"/>
      <c r="C869" s="749"/>
      <c r="K869" s="15"/>
      <c r="L869" s="15"/>
    </row>
    <row r="870" spans="1:12" x14ac:dyDescent="0.2">
      <c r="A870" s="748"/>
      <c r="C870" s="749"/>
      <c r="K870" s="15"/>
      <c r="L870" s="15"/>
    </row>
    <row r="871" spans="1:12" x14ac:dyDescent="0.2">
      <c r="A871" s="748"/>
      <c r="C871" s="749"/>
      <c r="K871" s="15"/>
      <c r="L871" s="15"/>
    </row>
    <row r="872" spans="1:12" x14ac:dyDescent="0.2">
      <c r="A872" s="748"/>
      <c r="C872" s="749"/>
      <c r="K872" s="15"/>
      <c r="L872" s="15"/>
    </row>
    <row r="873" spans="1:12" x14ac:dyDescent="0.2">
      <c r="A873" s="748"/>
      <c r="C873" s="749"/>
      <c r="K873" s="15"/>
      <c r="L873" s="15"/>
    </row>
    <row r="874" spans="1:12" x14ac:dyDescent="0.2">
      <c r="A874" s="748"/>
      <c r="C874" s="749"/>
      <c r="K874" s="15"/>
      <c r="L874" s="15"/>
    </row>
    <row r="875" spans="1:12" x14ac:dyDescent="0.2">
      <c r="A875" s="748"/>
      <c r="C875" s="749"/>
      <c r="K875" s="15"/>
      <c r="L875" s="15"/>
    </row>
    <row r="876" spans="1:12" x14ac:dyDescent="0.2">
      <c r="A876" s="748"/>
      <c r="C876" s="749"/>
      <c r="K876" s="15"/>
      <c r="L876" s="15"/>
    </row>
    <row r="877" spans="1:12" x14ac:dyDescent="0.2">
      <c r="A877" s="748"/>
      <c r="C877" s="749"/>
      <c r="K877" s="15"/>
      <c r="L877" s="15"/>
    </row>
    <row r="878" spans="1:12" x14ac:dyDescent="0.2">
      <c r="A878" s="748"/>
      <c r="C878" s="749"/>
      <c r="K878" s="15"/>
      <c r="L878" s="15"/>
    </row>
    <row r="879" spans="1:12" x14ac:dyDescent="0.2">
      <c r="A879" s="748"/>
      <c r="C879" s="749"/>
      <c r="K879" s="15"/>
      <c r="L879" s="15"/>
    </row>
    <row r="880" spans="1:12" x14ac:dyDescent="0.2">
      <c r="A880" s="748"/>
      <c r="C880" s="749"/>
      <c r="K880" s="15"/>
      <c r="L880" s="15"/>
    </row>
    <row r="881" spans="1:12" x14ac:dyDescent="0.2">
      <c r="A881" s="748"/>
      <c r="C881" s="749"/>
      <c r="K881" s="15"/>
      <c r="L881" s="15"/>
    </row>
    <row r="882" spans="1:12" x14ac:dyDescent="0.2">
      <c r="A882" s="748"/>
      <c r="C882" s="749"/>
      <c r="K882" s="15"/>
      <c r="L882" s="15"/>
    </row>
    <row r="883" spans="1:12" x14ac:dyDescent="0.2">
      <c r="A883" s="748"/>
      <c r="C883" s="749"/>
      <c r="K883" s="15"/>
      <c r="L883" s="15"/>
    </row>
    <row r="884" spans="1:12" x14ac:dyDescent="0.2">
      <c r="A884" s="748"/>
      <c r="C884" s="749"/>
      <c r="K884" s="15"/>
      <c r="L884" s="15"/>
    </row>
    <row r="885" spans="1:12" x14ac:dyDescent="0.2">
      <c r="A885" s="748"/>
      <c r="C885" s="749"/>
      <c r="K885" s="15"/>
      <c r="L885" s="15"/>
    </row>
    <row r="886" spans="1:12" x14ac:dyDescent="0.2">
      <c r="A886" s="748"/>
      <c r="C886" s="749"/>
      <c r="K886" s="15"/>
      <c r="L886" s="15"/>
    </row>
    <row r="887" spans="1:12" x14ac:dyDescent="0.2">
      <c r="A887" s="748"/>
      <c r="C887" s="749"/>
      <c r="K887" s="15"/>
      <c r="L887" s="15"/>
    </row>
    <row r="888" spans="1:12" x14ac:dyDescent="0.2">
      <c r="A888" s="748"/>
      <c r="C888" s="749"/>
      <c r="K888" s="15"/>
      <c r="L888" s="15"/>
    </row>
    <row r="889" spans="1:12" x14ac:dyDescent="0.2">
      <c r="A889" s="748"/>
      <c r="C889" s="749"/>
      <c r="K889" s="15"/>
      <c r="L889" s="15"/>
    </row>
    <row r="890" spans="1:12" x14ac:dyDescent="0.2">
      <c r="A890" s="748"/>
      <c r="C890" s="749"/>
      <c r="K890" s="15"/>
      <c r="L890" s="15"/>
    </row>
    <row r="891" spans="1:12" x14ac:dyDescent="0.2">
      <c r="A891" s="748"/>
      <c r="C891" s="749"/>
      <c r="K891" s="15"/>
      <c r="L891" s="15"/>
    </row>
    <row r="892" spans="1:12" x14ac:dyDescent="0.2">
      <c r="A892" s="748"/>
      <c r="C892" s="749"/>
      <c r="K892" s="15"/>
      <c r="L892" s="15"/>
    </row>
    <row r="893" spans="1:12" x14ac:dyDescent="0.2">
      <c r="A893" s="748"/>
      <c r="C893" s="749"/>
      <c r="K893" s="15"/>
      <c r="L893" s="15"/>
    </row>
    <row r="894" spans="1:12" x14ac:dyDescent="0.2">
      <c r="A894" s="748"/>
      <c r="C894" s="749"/>
      <c r="K894" s="15"/>
      <c r="L894" s="15"/>
    </row>
    <row r="895" spans="1:12" x14ac:dyDescent="0.2">
      <c r="A895" s="748"/>
      <c r="C895" s="749"/>
      <c r="K895" s="15"/>
      <c r="L895" s="15"/>
    </row>
    <row r="896" spans="1:12" x14ac:dyDescent="0.2">
      <c r="A896" s="748"/>
      <c r="C896" s="749"/>
      <c r="K896" s="15"/>
      <c r="L896" s="15"/>
    </row>
    <row r="897" spans="1:12" x14ac:dyDescent="0.2">
      <c r="A897" s="748"/>
      <c r="C897" s="749"/>
      <c r="K897" s="15"/>
      <c r="L897" s="15"/>
    </row>
    <row r="898" spans="1:12" x14ac:dyDescent="0.2">
      <c r="A898" s="748"/>
      <c r="C898" s="749"/>
      <c r="K898" s="15"/>
      <c r="L898" s="15"/>
    </row>
    <row r="899" spans="1:12" x14ac:dyDescent="0.2">
      <c r="A899" s="748"/>
      <c r="C899" s="749"/>
      <c r="K899" s="15"/>
      <c r="L899" s="15"/>
    </row>
    <row r="900" spans="1:12" x14ac:dyDescent="0.2">
      <c r="A900" s="748"/>
      <c r="C900" s="749"/>
      <c r="K900" s="15"/>
      <c r="L900" s="15"/>
    </row>
    <row r="901" spans="1:12" x14ac:dyDescent="0.2">
      <c r="A901" s="748"/>
      <c r="C901" s="749"/>
      <c r="K901" s="15"/>
      <c r="L901" s="15"/>
    </row>
    <row r="902" spans="1:12" x14ac:dyDescent="0.2">
      <c r="A902" s="748"/>
      <c r="C902" s="749"/>
      <c r="K902" s="15"/>
      <c r="L902" s="15"/>
    </row>
    <row r="903" spans="1:12" x14ac:dyDescent="0.2">
      <c r="A903" s="748"/>
      <c r="C903" s="749"/>
      <c r="K903" s="15"/>
      <c r="L903" s="15"/>
    </row>
    <row r="904" spans="1:12" x14ac:dyDescent="0.2">
      <c r="A904" s="748"/>
      <c r="C904" s="749"/>
      <c r="K904" s="15"/>
      <c r="L904" s="15"/>
    </row>
    <row r="905" spans="1:12" x14ac:dyDescent="0.2">
      <c r="A905" s="748"/>
      <c r="C905" s="749"/>
      <c r="K905" s="15"/>
      <c r="L905" s="15"/>
    </row>
    <row r="906" spans="1:12" x14ac:dyDescent="0.2">
      <c r="A906" s="748"/>
      <c r="C906" s="749"/>
      <c r="K906" s="15"/>
      <c r="L906" s="15"/>
    </row>
    <row r="907" spans="1:12" x14ac:dyDescent="0.2">
      <c r="A907" s="748"/>
      <c r="C907" s="749"/>
      <c r="K907" s="15"/>
      <c r="L907" s="15"/>
    </row>
    <row r="908" spans="1:12" x14ac:dyDescent="0.2">
      <c r="A908" s="748"/>
      <c r="C908" s="749"/>
      <c r="K908" s="15"/>
      <c r="L908" s="15"/>
    </row>
    <row r="909" spans="1:12" x14ac:dyDescent="0.2">
      <c r="A909" s="748"/>
      <c r="C909" s="749"/>
      <c r="K909" s="15"/>
      <c r="L909" s="15"/>
    </row>
    <row r="910" spans="1:12" x14ac:dyDescent="0.2">
      <c r="A910" s="748"/>
      <c r="C910" s="749"/>
      <c r="K910" s="15"/>
      <c r="L910" s="15"/>
    </row>
    <row r="911" spans="1:12" x14ac:dyDescent="0.2">
      <c r="A911" s="748"/>
      <c r="C911" s="749"/>
      <c r="K911" s="15"/>
      <c r="L911" s="15"/>
    </row>
    <row r="912" spans="1:12" x14ac:dyDescent="0.2">
      <c r="A912" s="748"/>
      <c r="C912" s="749"/>
      <c r="K912" s="15"/>
      <c r="L912" s="15"/>
    </row>
    <row r="913" spans="1:12" x14ac:dyDescent="0.2">
      <c r="A913" s="748"/>
      <c r="C913" s="749"/>
      <c r="K913" s="15"/>
      <c r="L913" s="15"/>
    </row>
    <row r="914" spans="1:12" x14ac:dyDescent="0.2">
      <c r="A914" s="748"/>
      <c r="C914" s="749"/>
      <c r="K914" s="15"/>
      <c r="L914" s="15"/>
    </row>
    <row r="915" spans="1:12" x14ac:dyDescent="0.2">
      <c r="A915" s="748"/>
      <c r="C915" s="749"/>
      <c r="K915" s="15"/>
      <c r="L915" s="15"/>
    </row>
    <row r="916" spans="1:12" x14ac:dyDescent="0.2">
      <c r="A916" s="748"/>
      <c r="C916" s="749"/>
      <c r="K916" s="15"/>
      <c r="L916" s="15"/>
    </row>
    <row r="917" spans="1:12" x14ac:dyDescent="0.2">
      <c r="A917" s="748"/>
      <c r="C917" s="749"/>
      <c r="K917" s="15"/>
      <c r="L917" s="15"/>
    </row>
    <row r="918" spans="1:12" x14ac:dyDescent="0.2">
      <c r="A918" s="748"/>
      <c r="C918" s="749"/>
      <c r="K918" s="15"/>
      <c r="L918" s="15"/>
    </row>
    <row r="919" spans="1:12" x14ac:dyDescent="0.2">
      <c r="A919" s="748"/>
      <c r="C919" s="749"/>
      <c r="K919" s="15"/>
      <c r="L919" s="15"/>
    </row>
    <row r="920" spans="1:12" x14ac:dyDescent="0.2">
      <c r="A920" s="748"/>
      <c r="C920" s="749"/>
      <c r="K920" s="15"/>
      <c r="L920" s="15"/>
    </row>
    <row r="921" spans="1:12" x14ac:dyDescent="0.2">
      <c r="A921" s="748"/>
      <c r="C921" s="749"/>
      <c r="K921" s="15"/>
      <c r="L921" s="15"/>
    </row>
    <row r="922" spans="1:12" x14ac:dyDescent="0.2">
      <c r="A922" s="748"/>
      <c r="C922" s="749"/>
      <c r="K922" s="15"/>
      <c r="L922" s="15"/>
    </row>
    <row r="923" spans="1:12" x14ac:dyDescent="0.2">
      <c r="A923" s="748"/>
      <c r="C923" s="749"/>
      <c r="K923" s="15"/>
      <c r="L923" s="15"/>
    </row>
    <row r="924" spans="1:12" x14ac:dyDescent="0.2">
      <c r="A924" s="748"/>
      <c r="C924" s="749"/>
      <c r="K924" s="15"/>
      <c r="L924" s="15"/>
    </row>
    <row r="925" spans="1:12" x14ac:dyDescent="0.2">
      <c r="A925" s="748"/>
      <c r="C925" s="749"/>
      <c r="K925" s="15"/>
      <c r="L925" s="15"/>
    </row>
    <row r="926" spans="1:12" x14ac:dyDescent="0.2">
      <c r="A926" s="748"/>
      <c r="C926" s="749"/>
      <c r="K926" s="15"/>
      <c r="L926" s="15"/>
    </row>
    <row r="927" spans="1:12" x14ac:dyDescent="0.2">
      <c r="A927" s="748"/>
      <c r="C927" s="749"/>
      <c r="K927" s="15"/>
      <c r="L927" s="15"/>
    </row>
    <row r="928" spans="1:12" x14ac:dyDescent="0.2">
      <c r="A928" s="748"/>
      <c r="C928" s="749"/>
      <c r="K928" s="15"/>
      <c r="L928" s="15"/>
    </row>
    <row r="929" spans="1:12" x14ac:dyDescent="0.2">
      <c r="A929" s="748"/>
      <c r="C929" s="749"/>
      <c r="K929" s="15"/>
      <c r="L929" s="15"/>
    </row>
    <row r="930" spans="1:12" x14ac:dyDescent="0.2">
      <c r="A930" s="748"/>
      <c r="C930" s="749"/>
      <c r="K930" s="15"/>
      <c r="L930" s="15"/>
    </row>
    <row r="931" spans="1:12" x14ac:dyDescent="0.2">
      <c r="A931" s="748"/>
      <c r="C931" s="749"/>
      <c r="K931" s="15"/>
      <c r="L931" s="15"/>
    </row>
    <row r="932" spans="1:12" x14ac:dyDescent="0.2">
      <c r="A932" s="748"/>
      <c r="C932" s="749"/>
      <c r="K932" s="15"/>
      <c r="L932" s="15"/>
    </row>
    <row r="933" spans="1:12" x14ac:dyDescent="0.2">
      <c r="A933" s="748"/>
      <c r="C933" s="749"/>
      <c r="K933" s="15"/>
      <c r="L933" s="15"/>
    </row>
    <row r="934" spans="1:12" x14ac:dyDescent="0.2">
      <c r="A934" s="748"/>
      <c r="C934" s="749"/>
      <c r="K934" s="15"/>
      <c r="L934" s="15"/>
    </row>
    <row r="935" spans="1:12" x14ac:dyDescent="0.2">
      <c r="A935" s="748"/>
      <c r="C935" s="749"/>
      <c r="K935" s="15"/>
      <c r="L935" s="15"/>
    </row>
    <row r="936" spans="1:12" x14ac:dyDescent="0.2">
      <c r="A936" s="748"/>
      <c r="C936" s="749"/>
      <c r="K936" s="15"/>
      <c r="L936" s="15"/>
    </row>
    <row r="937" spans="1:12" x14ac:dyDescent="0.2">
      <c r="A937" s="748"/>
      <c r="C937" s="749"/>
      <c r="K937" s="15"/>
      <c r="L937" s="15"/>
    </row>
    <row r="938" spans="1:12" x14ac:dyDescent="0.2">
      <c r="A938" s="748"/>
      <c r="C938" s="749"/>
      <c r="K938" s="15"/>
      <c r="L938" s="15"/>
    </row>
    <row r="939" spans="1:12" x14ac:dyDescent="0.2">
      <c r="A939" s="748"/>
      <c r="C939" s="749"/>
      <c r="K939" s="15"/>
      <c r="L939" s="15"/>
    </row>
    <row r="940" spans="1:12" x14ac:dyDescent="0.2">
      <c r="A940" s="748"/>
      <c r="C940" s="749"/>
      <c r="K940" s="15"/>
      <c r="L940" s="15"/>
    </row>
    <row r="941" spans="1:12" x14ac:dyDescent="0.2">
      <c r="A941" s="748"/>
      <c r="C941" s="749"/>
      <c r="K941" s="15"/>
      <c r="L941" s="15"/>
    </row>
    <row r="942" spans="1:12" x14ac:dyDescent="0.2">
      <c r="A942" s="748"/>
      <c r="C942" s="749"/>
      <c r="K942" s="15"/>
      <c r="L942" s="15"/>
    </row>
    <row r="943" spans="1:12" x14ac:dyDescent="0.2">
      <c r="A943" s="748"/>
      <c r="C943" s="749"/>
      <c r="K943" s="15"/>
      <c r="L943" s="15"/>
    </row>
    <row r="944" spans="1:12" x14ac:dyDescent="0.2">
      <c r="A944" s="748"/>
      <c r="C944" s="749"/>
      <c r="K944" s="15"/>
      <c r="L944" s="15"/>
    </row>
    <row r="945" spans="1:12" x14ac:dyDescent="0.2">
      <c r="A945" s="748"/>
      <c r="C945" s="749"/>
      <c r="K945" s="15"/>
      <c r="L945" s="15"/>
    </row>
    <row r="946" spans="1:12" x14ac:dyDescent="0.2">
      <c r="A946" s="748"/>
      <c r="C946" s="749"/>
      <c r="K946" s="15"/>
      <c r="L946" s="15"/>
    </row>
    <row r="947" spans="1:12" x14ac:dyDescent="0.2">
      <c r="A947" s="748"/>
      <c r="C947" s="749"/>
      <c r="K947" s="15"/>
      <c r="L947" s="15"/>
    </row>
    <row r="948" spans="1:12" x14ac:dyDescent="0.2">
      <c r="A948" s="748"/>
      <c r="C948" s="749"/>
      <c r="K948" s="15"/>
      <c r="L948" s="15"/>
    </row>
    <row r="949" spans="1:12" x14ac:dyDescent="0.2">
      <c r="A949" s="748"/>
      <c r="C949" s="749"/>
      <c r="K949" s="15"/>
      <c r="L949" s="15"/>
    </row>
    <row r="950" spans="1:12" x14ac:dyDescent="0.2">
      <c r="A950" s="748"/>
      <c r="C950" s="749"/>
      <c r="K950" s="15"/>
      <c r="L950" s="15"/>
    </row>
    <row r="951" spans="1:12" x14ac:dyDescent="0.2">
      <c r="A951" s="748"/>
      <c r="C951" s="749"/>
      <c r="K951" s="15"/>
      <c r="L951" s="15"/>
    </row>
    <row r="952" spans="1:12" x14ac:dyDescent="0.2">
      <c r="A952" s="748"/>
      <c r="C952" s="749"/>
      <c r="K952" s="15"/>
      <c r="L952" s="15"/>
    </row>
    <row r="953" spans="1:12" x14ac:dyDescent="0.2">
      <c r="A953" s="748"/>
      <c r="C953" s="749"/>
      <c r="K953" s="15"/>
      <c r="L953" s="15"/>
    </row>
    <row r="954" spans="1:12" x14ac:dyDescent="0.2">
      <c r="A954" s="748"/>
      <c r="C954" s="749"/>
      <c r="K954" s="15"/>
      <c r="L954" s="15"/>
    </row>
    <row r="955" spans="1:12" x14ac:dyDescent="0.2">
      <c r="A955" s="748"/>
      <c r="C955" s="749"/>
      <c r="K955" s="15"/>
      <c r="L955" s="15"/>
    </row>
    <row r="956" spans="1:12" x14ac:dyDescent="0.2">
      <c r="A956" s="748"/>
      <c r="C956" s="749"/>
      <c r="K956" s="15"/>
      <c r="L956" s="15"/>
    </row>
    <row r="957" spans="1:12" x14ac:dyDescent="0.2">
      <c r="A957" s="748"/>
      <c r="C957" s="749"/>
      <c r="K957" s="15"/>
      <c r="L957" s="15"/>
    </row>
    <row r="958" spans="1:12" x14ac:dyDescent="0.2">
      <c r="A958" s="748"/>
      <c r="C958" s="749"/>
      <c r="K958" s="15"/>
      <c r="L958" s="15"/>
    </row>
    <row r="959" spans="1:12" x14ac:dyDescent="0.2">
      <c r="A959" s="748"/>
      <c r="C959" s="749"/>
      <c r="K959" s="15"/>
      <c r="L959" s="15"/>
    </row>
    <row r="960" spans="1:12" x14ac:dyDescent="0.2">
      <c r="A960" s="748"/>
      <c r="C960" s="749"/>
      <c r="K960" s="15"/>
      <c r="L960" s="15"/>
    </row>
    <row r="961" spans="1:12" x14ac:dyDescent="0.2">
      <c r="A961" s="748"/>
      <c r="C961" s="749"/>
      <c r="K961" s="15"/>
      <c r="L961" s="15"/>
    </row>
    <row r="962" spans="1:12" x14ac:dyDescent="0.2">
      <c r="A962" s="748"/>
      <c r="C962" s="749"/>
      <c r="K962" s="15"/>
      <c r="L962" s="15"/>
    </row>
    <row r="963" spans="1:12" x14ac:dyDescent="0.2">
      <c r="A963" s="748"/>
      <c r="C963" s="749"/>
      <c r="K963" s="15"/>
      <c r="L963" s="15"/>
    </row>
    <row r="964" spans="1:12" x14ac:dyDescent="0.2">
      <c r="A964" s="748"/>
      <c r="C964" s="749"/>
      <c r="K964" s="15"/>
      <c r="L964" s="15"/>
    </row>
    <row r="965" spans="1:12" x14ac:dyDescent="0.2">
      <c r="A965" s="748"/>
      <c r="C965" s="749"/>
      <c r="K965" s="15"/>
      <c r="L965" s="15"/>
    </row>
    <row r="966" spans="1:12" x14ac:dyDescent="0.2">
      <c r="A966" s="748"/>
      <c r="C966" s="749"/>
      <c r="K966" s="15"/>
      <c r="L966" s="15"/>
    </row>
    <row r="967" spans="1:12" x14ac:dyDescent="0.2">
      <c r="A967" s="748"/>
      <c r="C967" s="749"/>
      <c r="K967" s="15"/>
      <c r="L967" s="15"/>
    </row>
    <row r="968" spans="1:12" x14ac:dyDescent="0.2">
      <c r="A968" s="748"/>
      <c r="C968" s="749"/>
      <c r="K968" s="15"/>
      <c r="L968" s="15"/>
    </row>
    <row r="969" spans="1:12" x14ac:dyDescent="0.2">
      <c r="A969" s="748"/>
      <c r="C969" s="749"/>
      <c r="K969" s="15"/>
      <c r="L969" s="15"/>
    </row>
    <row r="970" spans="1:12" x14ac:dyDescent="0.2">
      <c r="A970" s="748"/>
      <c r="C970" s="749"/>
      <c r="K970" s="15"/>
      <c r="L970" s="15"/>
    </row>
    <row r="971" spans="1:12" x14ac:dyDescent="0.2">
      <c r="A971" s="748"/>
      <c r="C971" s="749"/>
      <c r="K971" s="15"/>
      <c r="L971" s="15"/>
    </row>
    <row r="972" spans="1:12" x14ac:dyDescent="0.2">
      <c r="A972" s="748"/>
      <c r="C972" s="749"/>
      <c r="K972" s="15"/>
      <c r="L972" s="15"/>
    </row>
    <row r="973" spans="1:12" x14ac:dyDescent="0.2">
      <c r="A973" s="748"/>
      <c r="C973" s="749"/>
      <c r="K973" s="15"/>
      <c r="L973" s="15"/>
    </row>
    <row r="974" spans="1:12" x14ac:dyDescent="0.2">
      <c r="A974" s="748"/>
      <c r="C974" s="749"/>
      <c r="K974" s="15"/>
      <c r="L974" s="15"/>
    </row>
    <row r="975" spans="1:12" x14ac:dyDescent="0.2">
      <c r="A975" s="748"/>
      <c r="C975" s="749"/>
      <c r="K975" s="15"/>
      <c r="L975" s="15"/>
    </row>
    <row r="976" spans="1:12" x14ac:dyDescent="0.2">
      <c r="A976" s="748"/>
      <c r="C976" s="749"/>
      <c r="K976" s="15"/>
      <c r="L976" s="15"/>
    </row>
    <row r="977" spans="1:12" x14ac:dyDescent="0.2">
      <c r="A977" s="748"/>
      <c r="C977" s="749"/>
      <c r="K977" s="15"/>
      <c r="L977" s="15"/>
    </row>
    <row r="978" spans="1:12" x14ac:dyDescent="0.2">
      <c r="A978" s="748"/>
      <c r="C978" s="749"/>
      <c r="K978" s="15"/>
      <c r="L978" s="15"/>
    </row>
    <row r="979" spans="1:12" x14ac:dyDescent="0.2">
      <c r="A979" s="748"/>
      <c r="C979" s="749"/>
      <c r="K979" s="15"/>
      <c r="L979" s="15"/>
    </row>
    <row r="980" spans="1:12" x14ac:dyDescent="0.2">
      <c r="A980" s="748"/>
      <c r="C980" s="749"/>
      <c r="K980" s="15"/>
      <c r="L980" s="15"/>
    </row>
    <row r="981" spans="1:12" x14ac:dyDescent="0.2">
      <c r="A981" s="748"/>
      <c r="C981" s="749"/>
      <c r="K981" s="15"/>
      <c r="L981" s="15"/>
    </row>
    <row r="982" spans="1:12" x14ac:dyDescent="0.2">
      <c r="A982" s="748"/>
      <c r="C982" s="749"/>
      <c r="K982" s="15"/>
      <c r="L982" s="15"/>
    </row>
    <row r="983" spans="1:12" x14ac:dyDescent="0.2">
      <c r="A983" s="748"/>
      <c r="C983" s="749"/>
      <c r="K983" s="15"/>
      <c r="L983" s="15"/>
    </row>
    <row r="984" spans="1:12" x14ac:dyDescent="0.2">
      <c r="A984" s="748"/>
      <c r="C984" s="749"/>
      <c r="K984" s="15"/>
      <c r="L984" s="15"/>
    </row>
    <row r="985" spans="1:12" x14ac:dyDescent="0.2">
      <c r="A985" s="748"/>
      <c r="C985" s="749"/>
      <c r="K985" s="15"/>
      <c r="L985" s="15"/>
    </row>
    <row r="986" spans="1:12" x14ac:dyDescent="0.2">
      <c r="A986" s="748"/>
      <c r="C986" s="749"/>
      <c r="K986" s="15"/>
      <c r="L986" s="15"/>
    </row>
    <row r="987" spans="1:12" x14ac:dyDescent="0.2">
      <c r="A987" s="748"/>
      <c r="C987" s="749"/>
      <c r="K987" s="15"/>
      <c r="L987" s="15"/>
    </row>
    <row r="988" spans="1:12" x14ac:dyDescent="0.2">
      <c r="A988" s="748"/>
      <c r="C988" s="749"/>
      <c r="K988" s="15"/>
      <c r="L988" s="15"/>
    </row>
    <row r="989" spans="1:12" x14ac:dyDescent="0.2">
      <c r="A989" s="748"/>
      <c r="C989" s="749"/>
      <c r="K989" s="15"/>
      <c r="L989" s="15"/>
    </row>
    <row r="990" spans="1:12" x14ac:dyDescent="0.2">
      <c r="A990" s="748"/>
      <c r="C990" s="749"/>
      <c r="K990" s="15"/>
      <c r="L990" s="15"/>
    </row>
    <row r="991" spans="1:12" x14ac:dyDescent="0.2">
      <c r="A991" s="748"/>
      <c r="C991" s="749"/>
      <c r="K991" s="15"/>
      <c r="L991" s="15"/>
    </row>
    <row r="992" spans="1:12" x14ac:dyDescent="0.2">
      <c r="A992" s="748"/>
      <c r="C992" s="749"/>
      <c r="K992" s="15"/>
      <c r="L992" s="15"/>
    </row>
    <row r="993" spans="1:12" x14ac:dyDescent="0.2">
      <c r="A993" s="748"/>
      <c r="C993" s="749"/>
      <c r="K993" s="15"/>
      <c r="L993" s="15"/>
    </row>
    <row r="994" spans="1:12" x14ac:dyDescent="0.2">
      <c r="A994" s="748"/>
      <c r="C994" s="749"/>
      <c r="K994" s="15"/>
      <c r="L994" s="15"/>
    </row>
    <row r="995" spans="1:12" x14ac:dyDescent="0.2">
      <c r="A995" s="748"/>
      <c r="C995" s="749"/>
      <c r="K995" s="15"/>
      <c r="L995" s="15"/>
    </row>
    <row r="996" spans="1:12" x14ac:dyDescent="0.2">
      <c r="A996" s="748"/>
      <c r="C996" s="749"/>
      <c r="K996" s="15"/>
      <c r="L996" s="15"/>
    </row>
    <row r="997" spans="1:12" x14ac:dyDescent="0.2">
      <c r="A997" s="748"/>
      <c r="C997" s="749"/>
      <c r="K997" s="15"/>
      <c r="L997" s="15"/>
    </row>
    <row r="998" spans="1:12" x14ac:dyDescent="0.2">
      <c r="A998" s="748"/>
      <c r="C998" s="749"/>
      <c r="K998" s="15"/>
      <c r="L998" s="15"/>
    </row>
    <row r="999" spans="1:12" x14ac:dyDescent="0.2">
      <c r="A999" s="748"/>
      <c r="C999" s="749"/>
      <c r="K999" s="15"/>
      <c r="L999" s="15"/>
    </row>
    <row r="1000" spans="1:12" x14ac:dyDescent="0.2">
      <c r="A1000" s="748"/>
      <c r="C1000" s="749"/>
      <c r="K1000" s="15"/>
      <c r="L1000" s="15"/>
    </row>
    <row r="1001" spans="1:12" x14ac:dyDescent="0.2">
      <c r="A1001" s="748"/>
      <c r="C1001" s="749"/>
      <c r="K1001" s="15"/>
      <c r="L1001" s="15"/>
    </row>
    <row r="1002" spans="1:12" x14ac:dyDescent="0.2">
      <c r="A1002" s="748"/>
      <c r="C1002" s="749"/>
      <c r="K1002" s="15"/>
      <c r="L1002" s="15"/>
    </row>
    <row r="1003" spans="1:12" x14ac:dyDescent="0.2">
      <c r="A1003" s="748"/>
      <c r="C1003" s="749"/>
      <c r="K1003" s="15"/>
      <c r="L1003" s="15"/>
    </row>
    <row r="1004" spans="1:12" x14ac:dyDescent="0.2">
      <c r="A1004" s="748"/>
      <c r="C1004" s="749"/>
      <c r="K1004" s="15"/>
      <c r="L1004" s="15"/>
    </row>
    <row r="1005" spans="1:12" x14ac:dyDescent="0.2">
      <c r="A1005" s="748"/>
      <c r="C1005" s="749"/>
      <c r="K1005" s="15"/>
      <c r="L1005" s="15"/>
    </row>
    <row r="1006" spans="1:12" x14ac:dyDescent="0.2">
      <c r="A1006" s="748"/>
      <c r="C1006" s="749"/>
      <c r="K1006" s="15"/>
      <c r="L1006" s="15"/>
    </row>
    <row r="1007" spans="1:12" x14ac:dyDescent="0.2">
      <c r="A1007" s="748"/>
      <c r="C1007" s="749"/>
      <c r="K1007" s="15"/>
      <c r="L1007" s="15"/>
    </row>
    <row r="1008" spans="1:12" x14ac:dyDescent="0.2">
      <c r="A1008" s="748"/>
      <c r="C1008" s="749"/>
      <c r="K1008" s="15"/>
      <c r="L1008" s="15"/>
    </row>
    <row r="1009" spans="1:12" x14ac:dyDescent="0.2">
      <c r="A1009" s="748"/>
      <c r="C1009" s="749"/>
      <c r="K1009" s="15"/>
      <c r="L1009" s="15"/>
    </row>
    <row r="1010" spans="1:12" x14ac:dyDescent="0.2">
      <c r="A1010" s="748"/>
      <c r="C1010" s="749"/>
      <c r="K1010" s="15"/>
      <c r="L1010" s="15"/>
    </row>
    <row r="1011" spans="1:12" x14ac:dyDescent="0.2">
      <c r="A1011" s="748"/>
      <c r="C1011" s="749"/>
      <c r="K1011" s="15"/>
      <c r="L1011" s="15"/>
    </row>
    <row r="1012" spans="1:12" x14ac:dyDescent="0.2">
      <c r="A1012" s="748"/>
      <c r="C1012" s="749"/>
      <c r="K1012" s="15"/>
      <c r="L1012" s="15"/>
    </row>
    <row r="1013" spans="1:12" x14ac:dyDescent="0.2">
      <c r="A1013" s="748"/>
      <c r="C1013" s="749"/>
      <c r="K1013" s="15"/>
      <c r="L1013" s="15"/>
    </row>
    <row r="1014" spans="1:12" x14ac:dyDescent="0.2">
      <c r="A1014" s="748"/>
      <c r="C1014" s="749"/>
      <c r="K1014" s="15"/>
      <c r="L1014" s="15"/>
    </row>
    <row r="1015" spans="1:12" x14ac:dyDescent="0.2">
      <c r="A1015" s="748"/>
      <c r="C1015" s="749"/>
      <c r="K1015" s="15"/>
      <c r="L1015" s="15"/>
    </row>
    <row r="1016" spans="1:12" x14ac:dyDescent="0.2">
      <c r="A1016" s="748"/>
      <c r="C1016" s="749"/>
      <c r="K1016" s="15"/>
      <c r="L1016" s="15"/>
    </row>
    <row r="1017" spans="1:12" x14ac:dyDescent="0.2">
      <c r="A1017" s="748"/>
      <c r="C1017" s="749"/>
      <c r="K1017" s="15"/>
      <c r="L1017" s="15"/>
    </row>
    <row r="1018" spans="1:12" x14ac:dyDescent="0.2">
      <c r="A1018" s="748"/>
      <c r="C1018" s="749"/>
      <c r="K1018" s="15"/>
      <c r="L1018" s="15"/>
    </row>
    <row r="1019" spans="1:12" x14ac:dyDescent="0.2">
      <c r="A1019" s="748"/>
      <c r="C1019" s="749"/>
      <c r="K1019" s="15"/>
      <c r="L1019" s="15"/>
    </row>
    <row r="1020" spans="1:12" x14ac:dyDescent="0.2">
      <c r="A1020" s="748"/>
      <c r="C1020" s="749"/>
      <c r="K1020" s="15"/>
      <c r="L1020" s="15"/>
    </row>
    <row r="1021" spans="1:12" x14ac:dyDescent="0.2">
      <c r="A1021" s="748"/>
      <c r="C1021" s="749"/>
      <c r="K1021" s="15"/>
      <c r="L1021" s="15"/>
    </row>
    <row r="1022" spans="1:12" x14ac:dyDescent="0.2">
      <c r="A1022" s="748"/>
      <c r="C1022" s="749"/>
      <c r="K1022" s="15"/>
      <c r="L1022" s="15"/>
    </row>
    <row r="1023" spans="1:12" x14ac:dyDescent="0.2">
      <c r="A1023" s="748"/>
      <c r="C1023" s="749"/>
      <c r="K1023" s="15"/>
      <c r="L1023" s="15"/>
    </row>
    <row r="1024" spans="1:12" x14ac:dyDescent="0.2">
      <c r="A1024" s="748"/>
      <c r="C1024" s="749"/>
      <c r="K1024" s="15"/>
      <c r="L1024" s="15"/>
    </row>
    <row r="1025" spans="1:12" x14ac:dyDescent="0.2">
      <c r="A1025" s="748"/>
      <c r="C1025" s="749"/>
      <c r="K1025" s="15"/>
      <c r="L1025" s="15"/>
    </row>
    <row r="1026" spans="1:12" x14ac:dyDescent="0.2">
      <c r="A1026" s="748"/>
      <c r="C1026" s="749"/>
      <c r="K1026" s="15"/>
      <c r="L1026" s="15"/>
    </row>
    <row r="1027" spans="1:12" x14ac:dyDescent="0.2">
      <c r="A1027" s="748"/>
      <c r="C1027" s="749"/>
      <c r="K1027" s="15"/>
      <c r="L1027" s="15"/>
    </row>
    <row r="1028" spans="1:12" x14ac:dyDescent="0.2">
      <c r="A1028" s="748"/>
      <c r="C1028" s="749"/>
      <c r="K1028" s="15"/>
      <c r="L1028" s="15"/>
    </row>
    <row r="1029" spans="1:12" x14ac:dyDescent="0.2">
      <c r="A1029" s="748"/>
      <c r="C1029" s="749"/>
      <c r="K1029" s="15"/>
      <c r="L1029" s="15"/>
    </row>
    <row r="1030" spans="1:12" x14ac:dyDescent="0.2">
      <c r="A1030" s="748"/>
      <c r="C1030" s="749"/>
      <c r="K1030" s="15"/>
      <c r="L1030" s="15"/>
    </row>
    <row r="1031" spans="1:12" x14ac:dyDescent="0.2">
      <c r="A1031" s="748"/>
      <c r="C1031" s="749"/>
      <c r="K1031" s="15"/>
      <c r="L1031" s="15"/>
    </row>
    <row r="1032" spans="1:12" x14ac:dyDescent="0.2">
      <c r="A1032" s="748"/>
      <c r="C1032" s="749"/>
      <c r="K1032" s="15"/>
      <c r="L1032" s="15"/>
    </row>
    <row r="1033" spans="1:12" x14ac:dyDescent="0.2">
      <c r="A1033" s="748"/>
      <c r="C1033" s="749"/>
      <c r="K1033" s="15"/>
      <c r="L1033" s="15"/>
    </row>
    <row r="1034" spans="1:12" x14ac:dyDescent="0.2">
      <c r="A1034" s="748"/>
      <c r="C1034" s="749"/>
      <c r="K1034" s="15"/>
      <c r="L1034" s="15"/>
    </row>
    <row r="1035" spans="1:12" x14ac:dyDescent="0.2">
      <c r="A1035" s="748"/>
      <c r="C1035" s="749"/>
      <c r="K1035" s="15"/>
      <c r="L1035" s="15"/>
    </row>
    <row r="1036" spans="1:12" x14ac:dyDescent="0.2">
      <c r="A1036" s="748"/>
      <c r="C1036" s="749"/>
      <c r="K1036" s="15"/>
      <c r="L1036" s="15"/>
    </row>
    <row r="1037" spans="1:12" x14ac:dyDescent="0.2">
      <c r="A1037" s="748"/>
      <c r="C1037" s="749"/>
      <c r="K1037" s="15"/>
      <c r="L1037" s="15"/>
    </row>
    <row r="1038" spans="1:12" x14ac:dyDescent="0.2">
      <c r="A1038" s="748"/>
      <c r="C1038" s="749"/>
      <c r="K1038" s="15"/>
      <c r="L1038" s="15"/>
    </row>
    <row r="1039" spans="1:12" x14ac:dyDescent="0.2">
      <c r="A1039" s="748"/>
      <c r="C1039" s="749"/>
      <c r="K1039" s="15"/>
      <c r="L1039" s="15"/>
    </row>
    <row r="1040" spans="1:12" x14ac:dyDescent="0.2">
      <c r="A1040" s="748"/>
      <c r="C1040" s="749"/>
      <c r="K1040" s="15"/>
      <c r="L1040" s="15"/>
    </row>
    <row r="1041" spans="1:12" x14ac:dyDescent="0.2">
      <c r="A1041" s="748"/>
      <c r="C1041" s="749"/>
      <c r="K1041" s="15"/>
      <c r="L1041" s="15"/>
    </row>
    <row r="1042" spans="1:12" x14ac:dyDescent="0.2">
      <c r="A1042" s="748"/>
      <c r="C1042" s="749"/>
      <c r="K1042" s="15"/>
      <c r="L1042" s="15"/>
    </row>
    <row r="1043" spans="1:12" x14ac:dyDescent="0.2">
      <c r="A1043" s="748"/>
      <c r="C1043" s="749"/>
      <c r="K1043" s="15"/>
      <c r="L1043" s="15"/>
    </row>
    <row r="1044" spans="1:12" x14ac:dyDescent="0.2">
      <c r="A1044" s="748"/>
      <c r="C1044" s="749"/>
      <c r="K1044" s="15"/>
      <c r="L1044" s="15"/>
    </row>
    <row r="1045" spans="1:12" x14ac:dyDescent="0.2">
      <c r="A1045" s="748"/>
      <c r="C1045" s="749"/>
      <c r="K1045" s="15"/>
      <c r="L1045" s="15"/>
    </row>
    <row r="1046" spans="1:12" x14ac:dyDescent="0.2">
      <c r="A1046" s="748"/>
      <c r="C1046" s="749"/>
      <c r="K1046" s="15"/>
      <c r="L1046" s="15"/>
    </row>
    <row r="1047" spans="1:12" x14ac:dyDescent="0.2">
      <c r="A1047" s="748"/>
      <c r="C1047" s="749"/>
      <c r="K1047" s="15"/>
      <c r="L1047" s="15"/>
    </row>
    <row r="1048" spans="1:12" x14ac:dyDescent="0.2">
      <c r="A1048" s="748"/>
      <c r="C1048" s="749"/>
      <c r="K1048" s="15"/>
      <c r="L1048" s="15"/>
    </row>
    <row r="1049" spans="1:12" x14ac:dyDescent="0.2">
      <c r="A1049" s="748"/>
      <c r="C1049" s="749"/>
      <c r="K1049" s="15"/>
      <c r="L1049" s="15"/>
    </row>
    <row r="1050" spans="1:12" x14ac:dyDescent="0.2">
      <c r="A1050" s="748"/>
      <c r="C1050" s="749"/>
      <c r="K1050" s="15"/>
      <c r="L1050" s="15"/>
    </row>
    <row r="1051" spans="1:12" x14ac:dyDescent="0.2">
      <c r="A1051" s="748"/>
      <c r="C1051" s="749"/>
      <c r="K1051" s="15"/>
      <c r="L1051" s="15"/>
    </row>
    <row r="1052" spans="1:12" x14ac:dyDescent="0.2">
      <c r="A1052" s="748"/>
      <c r="C1052" s="749"/>
      <c r="K1052" s="15"/>
      <c r="L1052" s="15"/>
    </row>
    <row r="1053" spans="1:12" x14ac:dyDescent="0.2">
      <c r="A1053" s="748"/>
      <c r="C1053" s="749"/>
      <c r="K1053" s="15"/>
      <c r="L1053" s="15"/>
    </row>
    <row r="1054" spans="1:12" x14ac:dyDescent="0.2">
      <c r="A1054" s="748"/>
      <c r="C1054" s="749"/>
      <c r="K1054" s="15"/>
      <c r="L1054" s="15"/>
    </row>
    <row r="1055" spans="1:12" x14ac:dyDescent="0.2">
      <c r="A1055" s="748"/>
      <c r="C1055" s="749"/>
      <c r="K1055" s="15"/>
      <c r="L1055" s="15"/>
    </row>
    <row r="1056" spans="1:12" x14ac:dyDescent="0.2">
      <c r="A1056" s="748"/>
      <c r="C1056" s="749"/>
      <c r="K1056" s="15"/>
      <c r="L1056" s="15"/>
    </row>
    <row r="1057" spans="1:12" x14ac:dyDescent="0.2">
      <c r="A1057" s="748"/>
      <c r="C1057" s="749"/>
      <c r="K1057" s="15"/>
      <c r="L1057" s="15"/>
    </row>
    <row r="1058" spans="1:12" x14ac:dyDescent="0.2">
      <c r="A1058" s="748"/>
      <c r="C1058" s="749"/>
      <c r="K1058" s="15"/>
      <c r="L1058" s="15"/>
    </row>
    <row r="1059" spans="1:12" x14ac:dyDescent="0.2">
      <c r="A1059" s="748"/>
      <c r="C1059" s="749"/>
      <c r="K1059" s="15"/>
      <c r="L1059" s="15"/>
    </row>
    <row r="1060" spans="1:12" x14ac:dyDescent="0.2">
      <c r="A1060" s="748"/>
      <c r="C1060" s="749"/>
      <c r="K1060" s="15"/>
      <c r="L1060" s="15"/>
    </row>
    <row r="1061" spans="1:12" x14ac:dyDescent="0.2">
      <c r="A1061" s="748"/>
      <c r="C1061" s="749"/>
      <c r="K1061" s="15"/>
      <c r="L1061" s="15"/>
    </row>
    <row r="1062" spans="1:12" x14ac:dyDescent="0.2">
      <c r="A1062" s="748"/>
      <c r="C1062" s="749"/>
      <c r="K1062" s="15"/>
      <c r="L1062" s="15"/>
    </row>
    <row r="1063" spans="1:12" x14ac:dyDescent="0.2">
      <c r="A1063" s="748"/>
      <c r="C1063" s="749"/>
      <c r="K1063" s="15"/>
      <c r="L1063" s="15"/>
    </row>
    <row r="1064" spans="1:12" x14ac:dyDescent="0.2">
      <c r="A1064" s="748"/>
      <c r="C1064" s="749"/>
      <c r="K1064" s="15"/>
      <c r="L1064" s="15"/>
    </row>
    <row r="1065" spans="1:12" x14ac:dyDescent="0.2">
      <c r="A1065" s="748"/>
      <c r="C1065" s="749"/>
      <c r="K1065" s="15"/>
      <c r="L1065" s="15"/>
    </row>
    <row r="1066" spans="1:12" x14ac:dyDescent="0.2">
      <c r="A1066" s="748"/>
      <c r="C1066" s="749"/>
      <c r="K1066" s="15"/>
      <c r="L1066" s="15"/>
    </row>
    <row r="1067" spans="1:12" x14ac:dyDescent="0.2">
      <c r="A1067" s="748"/>
      <c r="C1067" s="749"/>
      <c r="K1067" s="15"/>
      <c r="L1067" s="15"/>
    </row>
    <row r="1068" spans="1:12" x14ac:dyDescent="0.2">
      <c r="A1068" s="748"/>
      <c r="C1068" s="749"/>
      <c r="K1068" s="15"/>
      <c r="L1068" s="15"/>
    </row>
    <row r="1069" spans="1:12" x14ac:dyDescent="0.2">
      <c r="A1069" s="748"/>
      <c r="C1069" s="749"/>
      <c r="K1069" s="15"/>
      <c r="L1069" s="15"/>
    </row>
    <row r="1070" spans="1:12" x14ac:dyDescent="0.2">
      <c r="A1070" s="748"/>
      <c r="C1070" s="749"/>
      <c r="K1070" s="15"/>
      <c r="L1070" s="15"/>
    </row>
    <row r="1071" spans="1:12" x14ac:dyDescent="0.2">
      <c r="A1071" s="748"/>
      <c r="C1071" s="749"/>
      <c r="K1071" s="15"/>
      <c r="L1071" s="15"/>
    </row>
    <row r="1072" spans="1:12" x14ac:dyDescent="0.2">
      <c r="A1072" s="748"/>
      <c r="C1072" s="749"/>
      <c r="K1072" s="15"/>
      <c r="L1072" s="15"/>
    </row>
    <row r="1073" spans="1:12" x14ac:dyDescent="0.2">
      <c r="A1073" s="748"/>
      <c r="C1073" s="749"/>
      <c r="K1073" s="15"/>
      <c r="L1073" s="15"/>
    </row>
    <row r="1074" spans="1:12" x14ac:dyDescent="0.2">
      <c r="A1074" s="748"/>
      <c r="C1074" s="749"/>
      <c r="K1074" s="15"/>
      <c r="L1074" s="15"/>
    </row>
    <row r="1075" spans="1:12" x14ac:dyDescent="0.2">
      <c r="A1075" s="748"/>
      <c r="C1075" s="749"/>
      <c r="K1075" s="15"/>
      <c r="L1075" s="15"/>
    </row>
    <row r="1076" spans="1:12" x14ac:dyDescent="0.2">
      <c r="A1076" s="748"/>
      <c r="C1076" s="749"/>
      <c r="K1076" s="15"/>
      <c r="L1076" s="15"/>
    </row>
    <row r="1077" spans="1:12" x14ac:dyDescent="0.2">
      <c r="A1077" s="748"/>
      <c r="C1077" s="749"/>
      <c r="K1077" s="15"/>
      <c r="L1077" s="15"/>
    </row>
    <row r="1078" spans="1:12" x14ac:dyDescent="0.2">
      <c r="A1078" s="748"/>
      <c r="C1078" s="749"/>
      <c r="K1078" s="15"/>
      <c r="L1078" s="15"/>
    </row>
    <row r="1079" spans="1:12" x14ac:dyDescent="0.2">
      <c r="A1079" s="748"/>
      <c r="C1079" s="749"/>
      <c r="K1079" s="15"/>
      <c r="L1079" s="15"/>
    </row>
    <row r="1080" spans="1:12" x14ac:dyDescent="0.2">
      <c r="A1080" s="748"/>
      <c r="C1080" s="749"/>
      <c r="K1080" s="15"/>
      <c r="L1080" s="15"/>
    </row>
    <row r="1081" spans="1:12" x14ac:dyDescent="0.2">
      <c r="A1081" s="748"/>
      <c r="C1081" s="749"/>
      <c r="K1081" s="15"/>
      <c r="L1081" s="15"/>
    </row>
    <row r="1082" spans="1:12" x14ac:dyDescent="0.2">
      <c r="A1082" s="748"/>
      <c r="C1082" s="749"/>
      <c r="K1082" s="15"/>
      <c r="L1082" s="15"/>
    </row>
    <row r="1083" spans="1:12" x14ac:dyDescent="0.2">
      <c r="A1083" s="748"/>
      <c r="C1083" s="749"/>
      <c r="K1083" s="15"/>
      <c r="L1083" s="15"/>
    </row>
    <row r="1084" spans="1:12" x14ac:dyDescent="0.2">
      <c r="A1084" s="748"/>
      <c r="C1084" s="749"/>
      <c r="K1084" s="15"/>
      <c r="L1084" s="15"/>
    </row>
    <row r="1085" spans="1:12" x14ac:dyDescent="0.2">
      <c r="A1085" s="748"/>
      <c r="C1085" s="749"/>
      <c r="K1085" s="15"/>
      <c r="L1085" s="15"/>
    </row>
    <row r="1086" spans="1:12" x14ac:dyDescent="0.2">
      <c r="A1086" s="748"/>
      <c r="C1086" s="749"/>
      <c r="K1086" s="15"/>
      <c r="L1086" s="15"/>
    </row>
    <row r="1087" spans="1:12" x14ac:dyDescent="0.2">
      <c r="A1087" s="748"/>
      <c r="C1087" s="749"/>
      <c r="K1087" s="15"/>
      <c r="L1087" s="15"/>
    </row>
    <row r="1088" spans="1:12" x14ac:dyDescent="0.2">
      <c r="A1088" s="748"/>
      <c r="C1088" s="749"/>
      <c r="K1088" s="15"/>
      <c r="L1088" s="15"/>
    </row>
    <row r="1089" spans="1:12" x14ac:dyDescent="0.2">
      <c r="A1089" s="748"/>
      <c r="C1089" s="749"/>
      <c r="K1089" s="15"/>
      <c r="L1089" s="15"/>
    </row>
    <row r="1090" spans="1:12" x14ac:dyDescent="0.2">
      <c r="A1090" s="748"/>
      <c r="C1090" s="749"/>
      <c r="K1090" s="15"/>
      <c r="L1090" s="15"/>
    </row>
    <row r="1091" spans="1:12" x14ac:dyDescent="0.2">
      <c r="A1091" s="748"/>
      <c r="C1091" s="749"/>
      <c r="K1091" s="15"/>
      <c r="L1091" s="15"/>
    </row>
    <row r="1092" spans="1:12" x14ac:dyDescent="0.2">
      <c r="A1092" s="748"/>
      <c r="C1092" s="749"/>
      <c r="K1092" s="15"/>
      <c r="L1092" s="15"/>
    </row>
    <row r="1093" spans="1:12" x14ac:dyDescent="0.2">
      <c r="A1093" s="748"/>
      <c r="C1093" s="749"/>
      <c r="K1093" s="15"/>
      <c r="L1093" s="15"/>
    </row>
    <row r="1094" spans="1:12" x14ac:dyDescent="0.2">
      <c r="A1094" s="748"/>
      <c r="C1094" s="749"/>
      <c r="K1094" s="15"/>
      <c r="L1094" s="15"/>
    </row>
    <row r="1095" spans="1:12" x14ac:dyDescent="0.2">
      <c r="A1095" s="748"/>
      <c r="C1095" s="749"/>
      <c r="K1095" s="15"/>
      <c r="L1095" s="15"/>
    </row>
    <row r="1096" spans="1:12" x14ac:dyDescent="0.2">
      <c r="A1096" s="748"/>
      <c r="C1096" s="749"/>
      <c r="K1096" s="15"/>
      <c r="L1096" s="15"/>
    </row>
    <row r="1097" spans="1:12" x14ac:dyDescent="0.2">
      <c r="A1097" s="748"/>
      <c r="C1097" s="749"/>
      <c r="K1097" s="15"/>
      <c r="L1097" s="15"/>
    </row>
    <row r="1098" spans="1:12" x14ac:dyDescent="0.2">
      <c r="A1098" s="748"/>
      <c r="C1098" s="749"/>
      <c r="K1098" s="15"/>
      <c r="L1098" s="15"/>
    </row>
    <row r="1099" spans="1:12" x14ac:dyDescent="0.2">
      <c r="A1099" s="748"/>
      <c r="C1099" s="749"/>
      <c r="K1099" s="15"/>
      <c r="L1099" s="15"/>
    </row>
    <row r="1100" spans="1:12" x14ac:dyDescent="0.2">
      <c r="A1100" s="748"/>
      <c r="C1100" s="749"/>
      <c r="K1100" s="15"/>
      <c r="L1100" s="15"/>
    </row>
    <row r="1101" spans="1:12" x14ac:dyDescent="0.2">
      <c r="A1101" s="748"/>
      <c r="C1101" s="749"/>
      <c r="K1101" s="15"/>
      <c r="L1101" s="15"/>
    </row>
    <row r="1102" spans="1:12" x14ac:dyDescent="0.2">
      <c r="A1102" s="748"/>
      <c r="C1102" s="749"/>
      <c r="K1102" s="15"/>
      <c r="L1102" s="15"/>
    </row>
    <row r="1103" spans="1:12" x14ac:dyDescent="0.2">
      <c r="A1103" s="748"/>
      <c r="C1103" s="749"/>
      <c r="K1103" s="15"/>
      <c r="L1103" s="15"/>
    </row>
    <row r="1104" spans="1:12" x14ac:dyDescent="0.2">
      <c r="A1104" s="748"/>
      <c r="C1104" s="749"/>
      <c r="K1104" s="15"/>
      <c r="L1104" s="15"/>
    </row>
    <row r="1105" spans="1:12" x14ac:dyDescent="0.2">
      <c r="A1105" s="748"/>
      <c r="C1105" s="749"/>
      <c r="K1105" s="15"/>
      <c r="L1105" s="15"/>
    </row>
    <row r="1106" spans="1:12" x14ac:dyDescent="0.2">
      <c r="A1106" s="748"/>
      <c r="C1106" s="749"/>
      <c r="K1106" s="15"/>
      <c r="L1106" s="15"/>
    </row>
    <row r="1107" spans="1:12" x14ac:dyDescent="0.2">
      <c r="A1107" s="748"/>
      <c r="C1107" s="749"/>
      <c r="K1107" s="15"/>
      <c r="L1107" s="15"/>
    </row>
    <row r="1108" spans="1:12" x14ac:dyDescent="0.2">
      <c r="A1108" s="748"/>
      <c r="C1108" s="749"/>
      <c r="K1108" s="15"/>
      <c r="L1108" s="15"/>
    </row>
    <row r="1109" spans="1:12" x14ac:dyDescent="0.2">
      <c r="A1109" s="748"/>
      <c r="C1109" s="749"/>
      <c r="K1109" s="15"/>
      <c r="L1109" s="15"/>
    </row>
    <row r="1110" spans="1:12" x14ac:dyDescent="0.2">
      <c r="A1110" s="748"/>
      <c r="C1110" s="749"/>
      <c r="K1110" s="15"/>
      <c r="L1110" s="15"/>
    </row>
    <row r="1111" spans="1:12" x14ac:dyDescent="0.2">
      <c r="A1111" s="748"/>
      <c r="C1111" s="749"/>
      <c r="K1111" s="15"/>
      <c r="L1111" s="15"/>
    </row>
    <row r="1112" spans="1:12" x14ac:dyDescent="0.2">
      <c r="A1112" s="748"/>
      <c r="C1112" s="749"/>
      <c r="K1112" s="15"/>
      <c r="L1112" s="15"/>
    </row>
    <row r="1113" spans="1:12" x14ac:dyDescent="0.2">
      <c r="A1113" s="748"/>
      <c r="C1113" s="749"/>
      <c r="K1113" s="15"/>
      <c r="L1113" s="15"/>
    </row>
    <row r="1114" spans="1:12" x14ac:dyDescent="0.2">
      <c r="A1114" s="748"/>
      <c r="C1114" s="749"/>
      <c r="K1114" s="15"/>
      <c r="L1114" s="15"/>
    </row>
    <row r="1115" spans="1:12" x14ac:dyDescent="0.2">
      <c r="A1115" s="748"/>
      <c r="C1115" s="749"/>
      <c r="K1115" s="15"/>
      <c r="L1115" s="15"/>
    </row>
    <row r="1116" spans="1:12" x14ac:dyDescent="0.2">
      <c r="A1116" s="748"/>
      <c r="C1116" s="749"/>
      <c r="K1116" s="15"/>
      <c r="L1116" s="15"/>
    </row>
    <row r="1117" spans="1:12" x14ac:dyDescent="0.2">
      <c r="A1117" s="748"/>
      <c r="C1117" s="749"/>
      <c r="K1117" s="15"/>
      <c r="L1117" s="15"/>
    </row>
    <row r="1118" spans="1:12" x14ac:dyDescent="0.2">
      <c r="A1118" s="748"/>
      <c r="C1118" s="749"/>
      <c r="K1118" s="15"/>
      <c r="L1118" s="15"/>
    </row>
    <row r="1119" spans="1:12" x14ac:dyDescent="0.2">
      <c r="A1119" s="748"/>
      <c r="C1119" s="749"/>
      <c r="K1119" s="15"/>
      <c r="L1119" s="15"/>
    </row>
    <row r="1120" spans="1:12" x14ac:dyDescent="0.2">
      <c r="A1120" s="748"/>
      <c r="C1120" s="749"/>
      <c r="K1120" s="15"/>
      <c r="L1120" s="15"/>
    </row>
    <row r="1121" spans="1:12" x14ac:dyDescent="0.2">
      <c r="A1121" s="748"/>
      <c r="C1121" s="749"/>
      <c r="K1121" s="15"/>
      <c r="L1121" s="15"/>
    </row>
    <row r="1122" spans="1:12" x14ac:dyDescent="0.2">
      <c r="A1122" s="748"/>
      <c r="C1122" s="749"/>
      <c r="K1122" s="15"/>
      <c r="L1122" s="15"/>
    </row>
    <row r="1123" spans="1:12" x14ac:dyDescent="0.2">
      <c r="A1123" s="748"/>
      <c r="C1123" s="749"/>
      <c r="K1123" s="15"/>
      <c r="L1123" s="15"/>
    </row>
    <row r="1124" spans="1:12" x14ac:dyDescent="0.2">
      <c r="A1124" s="748"/>
      <c r="C1124" s="749"/>
      <c r="K1124" s="15"/>
      <c r="L1124" s="15"/>
    </row>
    <row r="1125" spans="1:12" x14ac:dyDescent="0.2">
      <c r="A1125" s="748"/>
      <c r="C1125" s="749"/>
      <c r="K1125" s="15"/>
      <c r="L1125" s="15"/>
    </row>
    <row r="1126" spans="1:12" x14ac:dyDescent="0.2">
      <c r="A1126" s="748"/>
      <c r="C1126" s="749"/>
      <c r="K1126" s="15"/>
      <c r="L1126" s="15"/>
    </row>
    <row r="1127" spans="1:12" x14ac:dyDescent="0.2">
      <c r="A1127" s="748"/>
      <c r="C1127" s="749"/>
      <c r="K1127" s="15"/>
      <c r="L1127" s="15"/>
    </row>
    <row r="1128" spans="1:12" x14ac:dyDescent="0.2">
      <c r="A1128" s="748"/>
      <c r="C1128" s="749"/>
      <c r="K1128" s="15"/>
      <c r="L1128" s="15"/>
    </row>
    <row r="1129" spans="1:12" x14ac:dyDescent="0.2">
      <c r="A1129" s="748"/>
      <c r="C1129" s="749"/>
      <c r="K1129" s="15"/>
      <c r="L1129" s="15"/>
    </row>
    <row r="1130" spans="1:12" x14ac:dyDescent="0.2">
      <c r="A1130" s="748"/>
      <c r="C1130" s="749"/>
      <c r="K1130" s="15"/>
      <c r="L1130" s="15"/>
    </row>
    <row r="1131" spans="1:12" x14ac:dyDescent="0.2">
      <c r="A1131" s="748"/>
      <c r="C1131" s="749"/>
      <c r="K1131" s="15"/>
      <c r="L1131" s="15"/>
    </row>
    <row r="1132" spans="1:12" x14ac:dyDescent="0.2">
      <c r="A1132" s="748"/>
      <c r="C1132" s="749"/>
      <c r="K1132" s="15"/>
      <c r="L1132" s="15"/>
    </row>
    <row r="1133" spans="1:12" x14ac:dyDescent="0.2">
      <c r="A1133" s="748"/>
      <c r="C1133" s="749"/>
      <c r="K1133" s="15"/>
      <c r="L1133" s="15"/>
    </row>
    <row r="1134" spans="1:12" x14ac:dyDescent="0.2">
      <c r="A1134" s="748"/>
      <c r="C1134" s="749"/>
      <c r="K1134" s="15"/>
      <c r="L1134" s="15"/>
    </row>
    <row r="1135" spans="1:12" x14ac:dyDescent="0.2">
      <c r="A1135" s="748"/>
      <c r="C1135" s="749"/>
      <c r="K1135" s="15"/>
      <c r="L1135" s="15"/>
    </row>
    <row r="1136" spans="1:12" x14ac:dyDescent="0.2">
      <c r="A1136" s="748"/>
      <c r="C1136" s="749"/>
      <c r="K1136" s="15"/>
      <c r="L1136" s="15"/>
    </row>
    <row r="1137" spans="1:12" x14ac:dyDescent="0.2">
      <c r="A1137" s="748"/>
      <c r="C1137" s="749"/>
      <c r="K1137" s="15"/>
      <c r="L1137" s="15"/>
    </row>
    <row r="1138" spans="1:12" x14ac:dyDescent="0.2">
      <c r="A1138" s="748"/>
      <c r="C1138" s="749"/>
      <c r="K1138" s="15"/>
      <c r="L1138" s="15"/>
    </row>
    <row r="1139" spans="1:12" x14ac:dyDescent="0.2">
      <c r="A1139" s="748"/>
      <c r="C1139" s="749"/>
      <c r="K1139" s="15"/>
      <c r="L1139" s="15"/>
    </row>
    <row r="1140" spans="1:12" x14ac:dyDescent="0.2">
      <c r="A1140" s="748"/>
      <c r="C1140" s="749"/>
      <c r="K1140" s="15"/>
      <c r="L1140" s="15"/>
    </row>
    <row r="1141" spans="1:12" x14ac:dyDescent="0.2">
      <c r="A1141" s="748"/>
      <c r="C1141" s="749"/>
      <c r="K1141" s="15"/>
      <c r="L1141" s="15"/>
    </row>
    <row r="1142" spans="1:12" x14ac:dyDescent="0.2">
      <c r="A1142" s="748"/>
      <c r="C1142" s="749"/>
      <c r="K1142" s="15"/>
      <c r="L1142" s="15"/>
    </row>
    <row r="1143" spans="1:12" x14ac:dyDescent="0.2">
      <c r="A1143" s="748"/>
      <c r="C1143" s="749"/>
      <c r="K1143" s="15"/>
      <c r="L1143" s="15"/>
    </row>
    <row r="1144" spans="1:12" x14ac:dyDescent="0.2">
      <c r="A1144" s="748"/>
      <c r="C1144" s="749"/>
      <c r="K1144" s="15"/>
      <c r="L1144" s="15"/>
    </row>
    <row r="1145" spans="1:12" x14ac:dyDescent="0.2">
      <c r="A1145" s="748"/>
      <c r="C1145" s="749"/>
      <c r="K1145" s="15"/>
      <c r="L1145" s="15"/>
    </row>
    <row r="1146" spans="1:12" x14ac:dyDescent="0.2">
      <c r="A1146" s="748"/>
      <c r="C1146" s="749"/>
      <c r="K1146" s="15"/>
      <c r="L1146" s="15"/>
    </row>
    <row r="1147" spans="1:12" x14ac:dyDescent="0.2">
      <c r="A1147" s="748"/>
      <c r="C1147" s="749"/>
      <c r="K1147" s="15"/>
      <c r="L1147" s="15"/>
    </row>
    <row r="1148" spans="1:12" x14ac:dyDescent="0.2">
      <c r="A1148" s="748"/>
      <c r="C1148" s="749"/>
      <c r="K1148" s="15"/>
      <c r="L1148" s="15"/>
    </row>
    <row r="1149" spans="1:12" x14ac:dyDescent="0.2">
      <c r="A1149" s="748"/>
      <c r="C1149" s="749"/>
      <c r="K1149" s="15"/>
      <c r="L1149" s="15"/>
    </row>
    <row r="1150" spans="1:12" x14ac:dyDescent="0.2">
      <c r="A1150" s="748"/>
      <c r="C1150" s="749"/>
      <c r="K1150" s="15"/>
      <c r="L1150" s="15"/>
    </row>
    <row r="1151" spans="1:12" x14ac:dyDescent="0.2">
      <c r="A1151" s="748"/>
      <c r="C1151" s="749"/>
      <c r="K1151" s="15"/>
      <c r="L1151" s="15"/>
    </row>
    <row r="1152" spans="1:12" x14ac:dyDescent="0.2">
      <c r="A1152" s="748"/>
      <c r="C1152" s="749"/>
      <c r="K1152" s="15"/>
      <c r="L1152" s="15"/>
    </row>
    <row r="1153" spans="1:12" x14ac:dyDescent="0.2">
      <c r="A1153" s="748"/>
      <c r="C1153" s="749"/>
      <c r="K1153" s="15"/>
      <c r="L1153" s="15"/>
    </row>
    <row r="1154" spans="1:12" x14ac:dyDescent="0.2">
      <c r="A1154" s="748"/>
      <c r="C1154" s="749"/>
      <c r="K1154" s="15"/>
      <c r="L1154" s="15"/>
    </row>
    <row r="1155" spans="1:12" x14ac:dyDescent="0.2">
      <c r="A1155" s="748"/>
      <c r="C1155" s="749"/>
      <c r="K1155" s="15"/>
      <c r="L1155" s="15"/>
    </row>
    <row r="1156" spans="1:12" x14ac:dyDescent="0.2">
      <c r="A1156" s="748"/>
      <c r="C1156" s="749"/>
      <c r="K1156" s="15"/>
      <c r="L1156" s="15"/>
    </row>
    <row r="1157" spans="1:12" x14ac:dyDescent="0.2">
      <c r="A1157" s="748"/>
      <c r="C1157" s="749"/>
      <c r="K1157" s="15"/>
      <c r="L1157" s="15"/>
    </row>
    <row r="1158" spans="1:12" x14ac:dyDescent="0.2">
      <c r="A1158" s="748"/>
      <c r="C1158" s="749"/>
      <c r="K1158" s="15"/>
      <c r="L1158" s="15"/>
    </row>
    <row r="1159" spans="1:12" x14ac:dyDescent="0.2">
      <c r="A1159" s="748"/>
      <c r="C1159" s="749"/>
      <c r="K1159" s="15"/>
      <c r="L1159" s="15"/>
    </row>
    <row r="1160" spans="1:12" x14ac:dyDescent="0.2">
      <c r="A1160" s="748"/>
      <c r="C1160" s="749"/>
      <c r="K1160" s="15"/>
      <c r="L1160" s="15"/>
    </row>
    <row r="1161" spans="1:12" x14ac:dyDescent="0.2">
      <c r="A1161" s="748"/>
      <c r="C1161" s="749"/>
      <c r="K1161" s="15"/>
      <c r="L1161" s="15"/>
    </row>
    <row r="1162" spans="1:12" x14ac:dyDescent="0.2">
      <c r="A1162" s="748"/>
      <c r="C1162" s="749"/>
      <c r="K1162" s="15"/>
      <c r="L1162" s="15"/>
    </row>
    <row r="1163" spans="1:12" x14ac:dyDescent="0.2">
      <c r="A1163" s="748"/>
      <c r="C1163" s="749"/>
      <c r="K1163" s="15"/>
      <c r="L1163" s="15"/>
    </row>
    <row r="1164" spans="1:12" x14ac:dyDescent="0.2">
      <c r="A1164" s="748"/>
      <c r="C1164" s="749"/>
      <c r="K1164" s="15"/>
      <c r="L1164" s="15"/>
    </row>
    <row r="1165" spans="1:12" x14ac:dyDescent="0.2">
      <c r="A1165" s="748"/>
      <c r="C1165" s="749"/>
      <c r="K1165" s="15"/>
      <c r="L1165" s="15"/>
    </row>
    <row r="1166" spans="1:12" x14ac:dyDescent="0.2">
      <c r="A1166" s="748"/>
      <c r="C1166" s="749"/>
      <c r="K1166" s="15"/>
      <c r="L1166" s="15"/>
    </row>
    <row r="1167" spans="1:12" x14ac:dyDescent="0.2">
      <c r="A1167" s="748"/>
      <c r="C1167" s="749"/>
      <c r="K1167" s="15"/>
      <c r="L1167" s="15"/>
    </row>
    <row r="1168" spans="1:12" x14ac:dyDescent="0.2">
      <c r="A1168" s="748"/>
      <c r="C1168" s="749"/>
      <c r="K1168" s="15"/>
      <c r="L1168" s="15"/>
    </row>
    <row r="1169" spans="1:12" x14ac:dyDescent="0.2">
      <c r="A1169" s="748"/>
      <c r="C1169" s="749"/>
      <c r="K1169" s="15"/>
      <c r="L1169" s="15"/>
    </row>
    <row r="1170" spans="1:12" x14ac:dyDescent="0.2">
      <c r="A1170" s="748"/>
      <c r="C1170" s="749"/>
      <c r="K1170" s="15"/>
      <c r="L1170" s="15"/>
    </row>
    <row r="1171" spans="1:12" x14ac:dyDescent="0.2">
      <c r="A1171" s="748"/>
      <c r="C1171" s="749"/>
      <c r="K1171" s="15"/>
      <c r="L1171" s="15"/>
    </row>
    <row r="1172" spans="1:12" x14ac:dyDescent="0.2">
      <c r="A1172" s="748"/>
      <c r="C1172" s="749"/>
      <c r="K1172" s="15"/>
      <c r="L1172" s="15"/>
    </row>
    <row r="1173" spans="1:12" x14ac:dyDescent="0.2">
      <c r="A1173" s="748"/>
      <c r="C1173" s="749"/>
      <c r="K1173" s="15"/>
      <c r="L1173" s="15"/>
    </row>
    <row r="1174" spans="1:12" x14ac:dyDescent="0.2">
      <c r="A1174" s="748"/>
      <c r="C1174" s="749"/>
      <c r="K1174" s="15"/>
      <c r="L1174" s="15"/>
    </row>
    <row r="1175" spans="1:12" x14ac:dyDescent="0.2">
      <c r="A1175" s="748"/>
      <c r="C1175" s="749"/>
      <c r="K1175" s="15"/>
      <c r="L1175" s="15"/>
    </row>
    <row r="1176" spans="1:12" x14ac:dyDescent="0.2">
      <c r="A1176" s="748"/>
      <c r="C1176" s="749"/>
      <c r="K1176" s="15"/>
      <c r="L1176" s="15"/>
    </row>
    <row r="1177" spans="1:12" x14ac:dyDescent="0.2">
      <c r="A1177" s="748"/>
      <c r="C1177" s="749"/>
      <c r="K1177" s="15"/>
      <c r="L1177" s="15"/>
    </row>
    <row r="1178" spans="1:12" x14ac:dyDescent="0.2">
      <c r="A1178" s="748"/>
      <c r="C1178" s="749"/>
      <c r="K1178" s="15"/>
      <c r="L1178" s="15"/>
    </row>
    <row r="1179" spans="1:12" x14ac:dyDescent="0.2">
      <c r="A1179" s="748"/>
      <c r="C1179" s="749"/>
      <c r="K1179" s="15"/>
      <c r="L1179" s="15"/>
    </row>
    <row r="1180" spans="1:12" x14ac:dyDescent="0.2">
      <c r="A1180" s="748"/>
      <c r="C1180" s="749"/>
      <c r="K1180" s="15"/>
      <c r="L1180" s="15"/>
    </row>
    <row r="1181" spans="1:12" x14ac:dyDescent="0.2">
      <c r="A1181" s="748"/>
      <c r="C1181" s="749"/>
      <c r="K1181" s="15"/>
      <c r="L1181" s="15"/>
    </row>
    <row r="1182" spans="1:12" x14ac:dyDescent="0.2">
      <c r="A1182" s="748"/>
      <c r="C1182" s="749"/>
      <c r="K1182" s="15"/>
      <c r="L1182" s="15"/>
    </row>
    <row r="1183" spans="1:12" x14ac:dyDescent="0.2">
      <c r="A1183" s="748"/>
      <c r="C1183" s="749"/>
      <c r="K1183" s="15"/>
      <c r="L1183" s="15"/>
    </row>
    <row r="1184" spans="1:12" x14ac:dyDescent="0.2">
      <c r="A1184" s="748"/>
      <c r="C1184" s="749"/>
      <c r="K1184" s="15"/>
      <c r="L1184" s="15"/>
    </row>
    <row r="1185" spans="1:12" x14ac:dyDescent="0.2">
      <c r="A1185" s="748"/>
      <c r="C1185" s="749"/>
      <c r="K1185" s="15"/>
      <c r="L1185" s="15"/>
    </row>
    <row r="1186" spans="1:12" x14ac:dyDescent="0.2">
      <c r="A1186" s="748"/>
      <c r="C1186" s="749"/>
      <c r="K1186" s="15"/>
      <c r="L1186" s="15"/>
    </row>
    <row r="1187" spans="1:12" x14ac:dyDescent="0.2">
      <c r="A1187" s="748"/>
      <c r="C1187" s="749"/>
      <c r="K1187" s="15"/>
      <c r="L1187" s="15"/>
    </row>
    <row r="1188" spans="1:12" x14ac:dyDescent="0.2">
      <c r="A1188" s="748"/>
      <c r="C1188" s="749"/>
      <c r="K1188" s="15"/>
      <c r="L1188" s="15"/>
    </row>
    <row r="1189" spans="1:12" x14ac:dyDescent="0.2">
      <c r="A1189" s="748"/>
      <c r="C1189" s="749"/>
      <c r="K1189" s="15"/>
      <c r="L1189" s="15"/>
    </row>
    <row r="1190" spans="1:12" x14ac:dyDescent="0.2">
      <c r="A1190" s="748"/>
      <c r="C1190" s="749"/>
      <c r="K1190" s="15"/>
      <c r="L1190" s="15"/>
    </row>
    <row r="1191" spans="1:12" x14ac:dyDescent="0.2">
      <c r="A1191" s="748"/>
      <c r="C1191" s="749"/>
      <c r="K1191" s="15"/>
      <c r="L1191" s="15"/>
    </row>
    <row r="1192" spans="1:12" x14ac:dyDescent="0.2">
      <c r="A1192" s="748"/>
      <c r="C1192" s="749"/>
      <c r="K1192" s="15"/>
      <c r="L1192" s="15"/>
    </row>
    <row r="1193" spans="1:12" x14ac:dyDescent="0.2">
      <c r="A1193" s="748"/>
      <c r="C1193" s="749"/>
      <c r="K1193" s="15"/>
      <c r="L1193" s="15"/>
    </row>
    <row r="1194" spans="1:12" x14ac:dyDescent="0.2">
      <c r="A1194" s="748"/>
      <c r="C1194" s="749"/>
      <c r="K1194" s="15"/>
      <c r="L1194" s="15"/>
    </row>
    <row r="1195" spans="1:12" x14ac:dyDescent="0.2">
      <c r="A1195" s="748"/>
      <c r="C1195" s="749"/>
      <c r="K1195" s="15"/>
      <c r="L1195" s="15"/>
    </row>
    <row r="1196" spans="1:12" x14ac:dyDescent="0.2">
      <c r="A1196" s="748"/>
      <c r="C1196" s="749"/>
      <c r="K1196" s="15"/>
      <c r="L1196" s="15"/>
    </row>
    <row r="1197" spans="1:12" x14ac:dyDescent="0.2">
      <c r="A1197" s="748"/>
      <c r="C1197" s="749"/>
      <c r="K1197" s="15"/>
      <c r="L1197" s="15"/>
    </row>
    <row r="1198" spans="1:12" x14ac:dyDescent="0.2">
      <c r="A1198" s="748"/>
      <c r="C1198" s="749"/>
      <c r="K1198" s="15"/>
      <c r="L1198" s="15"/>
    </row>
    <row r="1199" spans="1:12" x14ac:dyDescent="0.2">
      <c r="A1199" s="748"/>
      <c r="C1199" s="749"/>
      <c r="K1199" s="15"/>
      <c r="L1199" s="15"/>
    </row>
    <row r="1200" spans="1:12" x14ac:dyDescent="0.2">
      <c r="A1200" s="748"/>
      <c r="C1200" s="749"/>
      <c r="K1200" s="15"/>
      <c r="L1200" s="15"/>
    </row>
    <row r="1201" spans="1:12" x14ac:dyDescent="0.2">
      <c r="A1201" s="748"/>
      <c r="C1201" s="749"/>
      <c r="K1201" s="15"/>
      <c r="L1201" s="15"/>
    </row>
    <row r="1202" spans="1:12" x14ac:dyDescent="0.2">
      <c r="A1202" s="748"/>
      <c r="C1202" s="749"/>
      <c r="K1202" s="15"/>
      <c r="L1202" s="15"/>
    </row>
    <row r="1203" spans="1:12" x14ac:dyDescent="0.2">
      <c r="A1203" s="748"/>
      <c r="C1203" s="749"/>
      <c r="K1203" s="15"/>
      <c r="L1203" s="15"/>
    </row>
    <row r="1204" spans="1:12" x14ac:dyDescent="0.2">
      <c r="A1204" s="748"/>
      <c r="C1204" s="749"/>
      <c r="K1204" s="15"/>
      <c r="L1204" s="15"/>
    </row>
    <row r="1205" spans="1:12" x14ac:dyDescent="0.2">
      <c r="A1205" s="748"/>
      <c r="C1205" s="749"/>
      <c r="K1205" s="15"/>
      <c r="L1205" s="15"/>
    </row>
    <row r="1206" spans="1:12" x14ac:dyDescent="0.2">
      <c r="A1206" s="748"/>
      <c r="C1206" s="749"/>
      <c r="K1206" s="15"/>
      <c r="L1206" s="15"/>
    </row>
    <row r="1207" spans="1:12" x14ac:dyDescent="0.2">
      <c r="A1207" s="748"/>
      <c r="C1207" s="749"/>
      <c r="K1207" s="15"/>
      <c r="L1207" s="15"/>
    </row>
    <row r="1208" spans="1:12" x14ac:dyDescent="0.2">
      <c r="A1208" s="748"/>
      <c r="C1208" s="749"/>
      <c r="K1208" s="15"/>
      <c r="L1208" s="15"/>
    </row>
    <row r="1209" spans="1:12" x14ac:dyDescent="0.2">
      <c r="A1209" s="748"/>
      <c r="C1209" s="749"/>
      <c r="K1209" s="15"/>
      <c r="L1209" s="15"/>
    </row>
    <row r="1210" spans="1:12" x14ac:dyDescent="0.2">
      <c r="A1210" s="748"/>
      <c r="C1210" s="749"/>
      <c r="K1210" s="15"/>
      <c r="L1210" s="15"/>
    </row>
    <row r="1211" spans="1:12" x14ac:dyDescent="0.2">
      <c r="A1211" s="748"/>
      <c r="C1211" s="749"/>
      <c r="K1211" s="15"/>
      <c r="L1211" s="15"/>
    </row>
    <row r="1212" spans="1:12" x14ac:dyDescent="0.2">
      <c r="A1212" s="748"/>
      <c r="C1212" s="749"/>
      <c r="K1212" s="15"/>
      <c r="L1212" s="15"/>
    </row>
    <row r="1213" spans="1:12" x14ac:dyDescent="0.2">
      <c r="A1213" s="748"/>
      <c r="C1213" s="749"/>
      <c r="K1213" s="15"/>
      <c r="L1213" s="15"/>
    </row>
    <row r="1214" spans="1:12" x14ac:dyDescent="0.2">
      <c r="A1214" s="748"/>
      <c r="C1214" s="749"/>
      <c r="K1214" s="15"/>
      <c r="L1214" s="15"/>
    </row>
    <row r="1215" spans="1:12" x14ac:dyDescent="0.2">
      <c r="A1215" s="748"/>
      <c r="C1215" s="749"/>
      <c r="K1215" s="15"/>
      <c r="L1215" s="15"/>
    </row>
    <row r="1216" spans="1:12" x14ac:dyDescent="0.2">
      <c r="A1216" s="748"/>
      <c r="C1216" s="749"/>
      <c r="K1216" s="15"/>
      <c r="L1216" s="15"/>
    </row>
    <row r="1217" spans="1:12" x14ac:dyDescent="0.2">
      <c r="A1217" s="748"/>
      <c r="C1217" s="749"/>
      <c r="K1217" s="15"/>
      <c r="L1217" s="15"/>
    </row>
    <row r="1218" spans="1:12" x14ac:dyDescent="0.2">
      <c r="A1218" s="748"/>
      <c r="C1218" s="749"/>
      <c r="K1218" s="15"/>
      <c r="L1218" s="15"/>
    </row>
    <row r="1219" spans="1:12" x14ac:dyDescent="0.2">
      <c r="A1219" s="748"/>
      <c r="C1219" s="749"/>
      <c r="K1219" s="15"/>
      <c r="L1219" s="15"/>
    </row>
    <row r="1220" spans="1:12" x14ac:dyDescent="0.2">
      <c r="A1220" s="748"/>
      <c r="C1220" s="749"/>
      <c r="K1220" s="15"/>
      <c r="L1220" s="15"/>
    </row>
    <row r="1221" spans="1:12" x14ac:dyDescent="0.2">
      <c r="A1221" s="748"/>
      <c r="C1221" s="749"/>
      <c r="K1221" s="15"/>
      <c r="L1221" s="15"/>
    </row>
    <row r="1222" spans="1:12" x14ac:dyDescent="0.2">
      <c r="A1222" s="748"/>
      <c r="C1222" s="749"/>
      <c r="K1222" s="15"/>
      <c r="L1222" s="15"/>
    </row>
    <row r="1223" spans="1:12" x14ac:dyDescent="0.2">
      <c r="A1223" s="748"/>
      <c r="C1223" s="749"/>
      <c r="K1223" s="15"/>
      <c r="L1223" s="15"/>
    </row>
    <row r="1224" spans="1:12" x14ac:dyDescent="0.2">
      <c r="A1224" s="748"/>
      <c r="C1224" s="749"/>
      <c r="K1224" s="15"/>
      <c r="L1224" s="15"/>
    </row>
    <row r="1225" spans="1:12" x14ac:dyDescent="0.2">
      <c r="A1225" s="748"/>
      <c r="C1225" s="749"/>
      <c r="K1225" s="15"/>
      <c r="L1225" s="15"/>
    </row>
    <row r="1226" spans="1:12" x14ac:dyDescent="0.2">
      <c r="A1226" s="748"/>
      <c r="C1226" s="749"/>
      <c r="K1226" s="15"/>
      <c r="L1226" s="15"/>
    </row>
    <row r="1227" spans="1:12" x14ac:dyDescent="0.2">
      <c r="A1227" s="748"/>
      <c r="C1227" s="749"/>
      <c r="K1227" s="15"/>
      <c r="L1227" s="15"/>
    </row>
    <row r="1228" spans="1:12" x14ac:dyDescent="0.2">
      <c r="A1228" s="748"/>
      <c r="C1228" s="749"/>
      <c r="K1228" s="15"/>
      <c r="L1228" s="15"/>
    </row>
    <row r="1229" spans="1:12" x14ac:dyDescent="0.2">
      <c r="A1229" s="748"/>
      <c r="C1229" s="749"/>
      <c r="K1229" s="15"/>
      <c r="L1229" s="15"/>
    </row>
    <row r="1230" spans="1:12" x14ac:dyDescent="0.2">
      <c r="A1230" s="748"/>
      <c r="C1230" s="749"/>
      <c r="K1230" s="15"/>
      <c r="L1230" s="15"/>
    </row>
    <row r="1231" spans="1:12" x14ac:dyDescent="0.2">
      <c r="A1231" s="748"/>
      <c r="C1231" s="749"/>
      <c r="K1231" s="15"/>
      <c r="L1231" s="15"/>
    </row>
    <row r="1232" spans="1:12" x14ac:dyDescent="0.2">
      <c r="A1232" s="748"/>
      <c r="C1232" s="749"/>
      <c r="K1232" s="15"/>
      <c r="L1232" s="15"/>
    </row>
    <row r="1233" spans="1:12" x14ac:dyDescent="0.2">
      <c r="A1233" s="748"/>
      <c r="C1233" s="749"/>
      <c r="K1233" s="15"/>
      <c r="L1233" s="15"/>
    </row>
    <row r="1234" spans="1:12" x14ac:dyDescent="0.2">
      <c r="A1234" s="748"/>
      <c r="C1234" s="749"/>
      <c r="K1234" s="15"/>
      <c r="L1234" s="15"/>
    </row>
    <row r="1235" spans="1:12" x14ac:dyDescent="0.2">
      <c r="A1235" s="748"/>
      <c r="C1235" s="749"/>
      <c r="K1235" s="15"/>
      <c r="L1235" s="15"/>
    </row>
    <row r="1236" spans="1:12" x14ac:dyDescent="0.2">
      <c r="A1236" s="748"/>
      <c r="C1236" s="749"/>
      <c r="K1236" s="15"/>
      <c r="L1236" s="15"/>
    </row>
    <row r="1237" spans="1:12" x14ac:dyDescent="0.2">
      <c r="A1237" s="748"/>
      <c r="C1237" s="749"/>
      <c r="K1237" s="15"/>
      <c r="L1237" s="15"/>
    </row>
    <row r="1238" spans="1:12" x14ac:dyDescent="0.2">
      <c r="A1238" s="748"/>
      <c r="C1238" s="749"/>
      <c r="K1238" s="15"/>
      <c r="L1238" s="15"/>
    </row>
    <row r="1239" spans="1:12" x14ac:dyDescent="0.2">
      <c r="A1239" s="748"/>
      <c r="C1239" s="749"/>
      <c r="K1239" s="15"/>
      <c r="L1239" s="15"/>
    </row>
    <row r="1240" spans="1:12" x14ac:dyDescent="0.2">
      <c r="A1240" s="748"/>
      <c r="C1240" s="749"/>
      <c r="K1240" s="15"/>
      <c r="L1240" s="15"/>
    </row>
    <row r="1241" spans="1:12" x14ac:dyDescent="0.2">
      <c r="A1241" s="748"/>
      <c r="C1241" s="749"/>
      <c r="K1241" s="15"/>
      <c r="L1241" s="15"/>
    </row>
    <row r="1242" spans="1:12" x14ac:dyDescent="0.2">
      <c r="A1242" s="748"/>
      <c r="C1242" s="749"/>
      <c r="K1242" s="15"/>
      <c r="L1242" s="15"/>
    </row>
    <row r="1243" spans="1:12" x14ac:dyDescent="0.2">
      <c r="A1243" s="748"/>
      <c r="C1243" s="749"/>
      <c r="K1243" s="15"/>
      <c r="L1243" s="15"/>
    </row>
    <row r="1244" spans="1:12" x14ac:dyDescent="0.2">
      <c r="A1244" s="748"/>
      <c r="C1244" s="749"/>
      <c r="K1244" s="15"/>
      <c r="L1244" s="15"/>
    </row>
    <row r="1245" spans="1:12" x14ac:dyDescent="0.2">
      <c r="A1245" s="748"/>
      <c r="C1245" s="749"/>
      <c r="K1245" s="15"/>
      <c r="L1245" s="15"/>
    </row>
    <row r="1246" spans="1:12" x14ac:dyDescent="0.2">
      <c r="A1246" s="748"/>
      <c r="C1246" s="749"/>
      <c r="K1246" s="15"/>
      <c r="L1246" s="15"/>
    </row>
    <row r="1247" spans="1:12" x14ac:dyDescent="0.2">
      <c r="A1247" s="748"/>
      <c r="C1247" s="749"/>
      <c r="K1247" s="15"/>
      <c r="L1247" s="15"/>
    </row>
    <row r="1248" spans="1:12" x14ac:dyDescent="0.2">
      <c r="A1248" s="748"/>
      <c r="C1248" s="749"/>
      <c r="K1248" s="15"/>
      <c r="L1248" s="15"/>
    </row>
    <row r="1249" spans="1:12" x14ac:dyDescent="0.2">
      <c r="A1249" s="748"/>
      <c r="C1249" s="749"/>
      <c r="K1249" s="15"/>
      <c r="L1249" s="15"/>
    </row>
    <row r="1250" spans="1:12" x14ac:dyDescent="0.2">
      <c r="A1250" s="748"/>
      <c r="C1250" s="749"/>
      <c r="K1250" s="15"/>
      <c r="L1250" s="15"/>
    </row>
    <row r="1251" spans="1:12" x14ac:dyDescent="0.2">
      <c r="A1251" s="748"/>
      <c r="C1251" s="749"/>
      <c r="K1251" s="15"/>
      <c r="L1251" s="15"/>
    </row>
    <row r="1252" spans="1:12" x14ac:dyDescent="0.2">
      <c r="A1252" s="748"/>
      <c r="C1252" s="749"/>
      <c r="K1252" s="15"/>
      <c r="L1252" s="15"/>
    </row>
    <row r="1253" spans="1:12" x14ac:dyDescent="0.2">
      <c r="A1253" s="748"/>
      <c r="C1253" s="749"/>
      <c r="K1253" s="15"/>
      <c r="L1253" s="15"/>
    </row>
    <row r="1254" spans="1:12" x14ac:dyDescent="0.2">
      <c r="A1254" s="748"/>
      <c r="C1254" s="749"/>
      <c r="K1254" s="15"/>
      <c r="L1254" s="15"/>
    </row>
    <row r="1255" spans="1:12" x14ac:dyDescent="0.2">
      <c r="A1255" s="748"/>
      <c r="C1255" s="749"/>
      <c r="K1255" s="15"/>
      <c r="L1255" s="15"/>
    </row>
    <row r="1256" spans="1:12" x14ac:dyDescent="0.2">
      <c r="A1256" s="748"/>
      <c r="C1256" s="749"/>
      <c r="K1256" s="15"/>
      <c r="L1256" s="15"/>
    </row>
    <row r="1257" spans="1:12" x14ac:dyDescent="0.2">
      <c r="A1257" s="748"/>
      <c r="C1257" s="749"/>
      <c r="K1257" s="15"/>
      <c r="L1257" s="15"/>
    </row>
    <row r="1258" spans="1:12" x14ac:dyDescent="0.2">
      <c r="A1258" s="748"/>
      <c r="C1258" s="749"/>
      <c r="K1258" s="15"/>
      <c r="L1258" s="15"/>
    </row>
    <row r="1259" spans="1:12" x14ac:dyDescent="0.2">
      <c r="A1259" s="748"/>
      <c r="C1259" s="749"/>
      <c r="K1259" s="15"/>
      <c r="L1259" s="15"/>
    </row>
    <row r="1260" spans="1:12" x14ac:dyDescent="0.2">
      <c r="A1260" s="748"/>
      <c r="C1260" s="749"/>
      <c r="K1260" s="15"/>
      <c r="L1260" s="15"/>
    </row>
    <row r="1261" spans="1:12" x14ac:dyDescent="0.2">
      <c r="A1261" s="748"/>
      <c r="C1261" s="749"/>
      <c r="K1261" s="15"/>
      <c r="L1261" s="15"/>
    </row>
    <row r="1262" spans="1:12" x14ac:dyDescent="0.2">
      <c r="A1262" s="748"/>
      <c r="C1262" s="749"/>
      <c r="K1262" s="15"/>
      <c r="L1262" s="15"/>
    </row>
    <row r="1263" spans="1:12" x14ac:dyDescent="0.2">
      <c r="A1263" s="748"/>
      <c r="C1263" s="749"/>
      <c r="K1263" s="15"/>
      <c r="L1263" s="15"/>
    </row>
    <row r="1264" spans="1:12" x14ac:dyDescent="0.2">
      <c r="A1264" s="748"/>
      <c r="C1264" s="749"/>
      <c r="K1264" s="15"/>
      <c r="L1264" s="15"/>
    </row>
    <row r="1265" spans="1:12" x14ac:dyDescent="0.2">
      <c r="A1265" s="748"/>
      <c r="C1265" s="749"/>
      <c r="K1265" s="15"/>
      <c r="L1265" s="15"/>
    </row>
    <row r="1266" spans="1:12" x14ac:dyDescent="0.2">
      <c r="A1266" s="748"/>
      <c r="C1266" s="749"/>
      <c r="K1266" s="15"/>
      <c r="L1266" s="15"/>
    </row>
    <row r="1267" spans="1:12" x14ac:dyDescent="0.2">
      <c r="A1267" s="748"/>
      <c r="C1267" s="749"/>
      <c r="K1267" s="15"/>
      <c r="L1267" s="15"/>
    </row>
    <row r="1268" spans="1:12" x14ac:dyDescent="0.2">
      <c r="A1268" s="748"/>
      <c r="C1268" s="749"/>
      <c r="K1268" s="15"/>
      <c r="L1268" s="15"/>
    </row>
    <row r="1269" spans="1:12" x14ac:dyDescent="0.2">
      <c r="A1269" s="748"/>
      <c r="C1269" s="749"/>
      <c r="K1269" s="15"/>
      <c r="L1269" s="15"/>
    </row>
    <row r="1270" spans="1:12" x14ac:dyDescent="0.2">
      <c r="A1270" s="748"/>
      <c r="C1270" s="749"/>
      <c r="K1270" s="15"/>
      <c r="L1270" s="15"/>
    </row>
    <row r="1271" spans="1:12" x14ac:dyDescent="0.2">
      <c r="A1271" s="748"/>
      <c r="C1271" s="749"/>
      <c r="K1271" s="15"/>
      <c r="L1271" s="15"/>
    </row>
    <row r="1272" spans="1:12" x14ac:dyDescent="0.2">
      <c r="A1272" s="748"/>
      <c r="C1272" s="749"/>
      <c r="K1272" s="15"/>
      <c r="L1272" s="15"/>
    </row>
    <row r="1273" spans="1:12" x14ac:dyDescent="0.2">
      <c r="A1273" s="748"/>
      <c r="C1273" s="749"/>
      <c r="K1273" s="15"/>
      <c r="L1273" s="15"/>
    </row>
    <row r="1274" spans="1:12" x14ac:dyDescent="0.2">
      <c r="A1274" s="748"/>
      <c r="C1274" s="749"/>
      <c r="K1274" s="15"/>
      <c r="L1274" s="15"/>
    </row>
    <row r="1275" spans="1:12" x14ac:dyDescent="0.2">
      <c r="A1275" s="748"/>
      <c r="C1275" s="749"/>
      <c r="K1275" s="15"/>
      <c r="L1275" s="15"/>
    </row>
    <row r="1276" spans="1:12" x14ac:dyDescent="0.2">
      <c r="A1276" s="748"/>
      <c r="C1276" s="749"/>
      <c r="K1276" s="15"/>
      <c r="L1276" s="15"/>
    </row>
    <row r="1277" spans="1:12" x14ac:dyDescent="0.2">
      <c r="A1277" s="748"/>
      <c r="C1277" s="749"/>
      <c r="K1277" s="15"/>
      <c r="L1277" s="15"/>
    </row>
    <row r="1278" spans="1:12" x14ac:dyDescent="0.2">
      <c r="A1278" s="748"/>
      <c r="C1278" s="749"/>
      <c r="K1278" s="15"/>
      <c r="L1278" s="15"/>
    </row>
    <row r="1279" spans="1:12" x14ac:dyDescent="0.2">
      <c r="A1279" s="748"/>
      <c r="C1279" s="749"/>
      <c r="K1279" s="15"/>
      <c r="L1279" s="15"/>
    </row>
    <row r="1280" spans="1:12" x14ac:dyDescent="0.2">
      <c r="A1280" s="748"/>
      <c r="C1280" s="749"/>
      <c r="K1280" s="15"/>
      <c r="L1280" s="15"/>
    </row>
    <row r="1281" spans="1:12" x14ac:dyDescent="0.2">
      <c r="A1281" s="748"/>
      <c r="C1281" s="749"/>
      <c r="K1281" s="15"/>
      <c r="L1281" s="15"/>
    </row>
    <row r="1282" spans="1:12" x14ac:dyDescent="0.2">
      <c r="A1282" s="748"/>
      <c r="C1282" s="749"/>
      <c r="K1282" s="15"/>
      <c r="L1282" s="15"/>
    </row>
    <row r="1283" spans="1:12" x14ac:dyDescent="0.2">
      <c r="A1283" s="748"/>
      <c r="C1283" s="749"/>
      <c r="K1283" s="15"/>
      <c r="L1283" s="15"/>
    </row>
    <row r="1284" spans="1:12" x14ac:dyDescent="0.2">
      <c r="A1284" s="748"/>
      <c r="C1284" s="749"/>
      <c r="K1284" s="15"/>
      <c r="L1284" s="15"/>
    </row>
    <row r="1285" spans="1:12" x14ac:dyDescent="0.2">
      <c r="A1285" s="748"/>
      <c r="C1285" s="749"/>
      <c r="K1285" s="15"/>
      <c r="L1285" s="15"/>
    </row>
    <row r="1286" spans="1:12" x14ac:dyDescent="0.2">
      <c r="A1286" s="748"/>
      <c r="C1286" s="749"/>
      <c r="K1286" s="15"/>
      <c r="L1286" s="15"/>
    </row>
    <row r="1287" spans="1:12" x14ac:dyDescent="0.2">
      <c r="A1287" s="748"/>
      <c r="C1287" s="749"/>
      <c r="K1287" s="15"/>
      <c r="L1287" s="15"/>
    </row>
    <row r="1288" spans="1:12" x14ac:dyDescent="0.2">
      <c r="A1288" s="748"/>
      <c r="C1288" s="749"/>
      <c r="K1288" s="15"/>
      <c r="L1288" s="15"/>
    </row>
    <row r="1289" spans="1:12" x14ac:dyDescent="0.2">
      <c r="A1289" s="748"/>
      <c r="C1289" s="749"/>
      <c r="K1289" s="15"/>
      <c r="L1289" s="15"/>
    </row>
    <row r="1290" spans="1:12" x14ac:dyDescent="0.2">
      <c r="A1290" s="748"/>
      <c r="C1290" s="749"/>
      <c r="K1290" s="15"/>
      <c r="L1290" s="15"/>
    </row>
    <row r="1291" spans="1:12" x14ac:dyDescent="0.2">
      <c r="A1291" s="748"/>
      <c r="C1291" s="749"/>
      <c r="K1291" s="15"/>
      <c r="L1291" s="15"/>
    </row>
    <row r="1292" spans="1:12" x14ac:dyDescent="0.2">
      <c r="A1292" s="748"/>
      <c r="C1292" s="749"/>
      <c r="K1292" s="15"/>
      <c r="L1292" s="15"/>
    </row>
    <row r="1293" spans="1:12" x14ac:dyDescent="0.2">
      <c r="A1293" s="748"/>
      <c r="C1293" s="749"/>
      <c r="K1293" s="15"/>
      <c r="L1293" s="15"/>
    </row>
    <row r="1294" spans="1:12" x14ac:dyDescent="0.2">
      <c r="A1294" s="748"/>
      <c r="C1294" s="749"/>
      <c r="K1294" s="15"/>
      <c r="L1294" s="15"/>
    </row>
    <row r="1295" spans="1:12" x14ac:dyDescent="0.2">
      <c r="A1295" s="748"/>
      <c r="C1295" s="749"/>
      <c r="K1295" s="15"/>
      <c r="L1295" s="15"/>
    </row>
    <row r="1296" spans="1:12" x14ac:dyDescent="0.2">
      <c r="A1296" s="748"/>
      <c r="C1296" s="749"/>
      <c r="K1296" s="15"/>
      <c r="L1296" s="15"/>
    </row>
    <row r="1297" spans="1:12" x14ac:dyDescent="0.2">
      <c r="A1297" s="748"/>
      <c r="C1297" s="749"/>
      <c r="K1297" s="15"/>
      <c r="L1297" s="15"/>
    </row>
    <row r="1298" spans="1:12" x14ac:dyDescent="0.2">
      <c r="A1298" s="748"/>
      <c r="C1298" s="749"/>
      <c r="K1298" s="15"/>
      <c r="L1298" s="15"/>
    </row>
    <row r="1299" spans="1:12" x14ac:dyDescent="0.2">
      <c r="A1299" s="748"/>
      <c r="C1299" s="749"/>
      <c r="K1299" s="15"/>
      <c r="L1299" s="15"/>
    </row>
    <row r="1300" spans="1:12" x14ac:dyDescent="0.2">
      <c r="A1300" s="748"/>
      <c r="C1300" s="749"/>
      <c r="K1300" s="15"/>
      <c r="L1300" s="15"/>
    </row>
    <row r="1301" spans="1:12" x14ac:dyDescent="0.2">
      <c r="A1301" s="748"/>
      <c r="C1301" s="749"/>
      <c r="K1301" s="15"/>
      <c r="L1301" s="15"/>
    </row>
    <row r="1302" spans="1:12" x14ac:dyDescent="0.2">
      <c r="A1302" s="748"/>
      <c r="C1302" s="749"/>
      <c r="K1302" s="15"/>
      <c r="L1302" s="15"/>
    </row>
    <row r="1303" spans="1:12" x14ac:dyDescent="0.2">
      <c r="A1303" s="748"/>
      <c r="C1303" s="749"/>
      <c r="K1303" s="15"/>
      <c r="L1303" s="15"/>
    </row>
    <row r="1304" spans="1:12" x14ac:dyDescent="0.2">
      <c r="A1304" s="748"/>
      <c r="C1304" s="749"/>
      <c r="K1304" s="15"/>
      <c r="L1304" s="15"/>
    </row>
    <row r="1305" spans="1:12" x14ac:dyDescent="0.2">
      <c r="A1305" s="748"/>
      <c r="C1305" s="749"/>
      <c r="K1305" s="15"/>
      <c r="L1305" s="15"/>
    </row>
    <row r="1306" spans="1:12" x14ac:dyDescent="0.2">
      <c r="A1306" s="748"/>
      <c r="C1306" s="749"/>
      <c r="K1306" s="15"/>
      <c r="L1306" s="15"/>
    </row>
    <row r="1307" spans="1:12" x14ac:dyDescent="0.2">
      <c r="A1307" s="748"/>
      <c r="C1307" s="749"/>
      <c r="K1307" s="15"/>
      <c r="L1307" s="15"/>
    </row>
    <row r="1308" spans="1:12" x14ac:dyDescent="0.2">
      <c r="A1308" s="748"/>
      <c r="C1308" s="749"/>
      <c r="K1308" s="15"/>
      <c r="L1308" s="15"/>
    </row>
    <row r="1309" spans="1:12" x14ac:dyDescent="0.2">
      <c r="A1309" s="748"/>
      <c r="C1309" s="749"/>
      <c r="K1309" s="15"/>
      <c r="L1309" s="15"/>
    </row>
    <row r="1310" spans="1:12" x14ac:dyDescent="0.2">
      <c r="A1310" s="748"/>
      <c r="C1310" s="749"/>
      <c r="K1310" s="15"/>
      <c r="L1310" s="15"/>
    </row>
    <row r="1311" spans="1:12" x14ac:dyDescent="0.2">
      <c r="A1311" s="748"/>
      <c r="C1311" s="749"/>
      <c r="K1311" s="15"/>
      <c r="L1311" s="15"/>
    </row>
    <row r="1312" spans="1:12" x14ac:dyDescent="0.2">
      <c r="A1312" s="748"/>
      <c r="C1312" s="749"/>
      <c r="K1312" s="15"/>
      <c r="L1312" s="15"/>
    </row>
    <row r="1313" spans="1:12" x14ac:dyDescent="0.2">
      <c r="A1313" s="748"/>
      <c r="C1313" s="749"/>
      <c r="K1313" s="15"/>
      <c r="L1313" s="15"/>
    </row>
    <row r="1314" spans="1:12" x14ac:dyDescent="0.2">
      <c r="A1314" s="748"/>
      <c r="C1314" s="749"/>
      <c r="K1314" s="15"/>
      <c r="L1314" s="15"/>
    </row>
    <row r="1315" spans="1:12" x14ac:dyDescent="0.2">
      <c r="A1315" s="748"/>
      <c r="C1315" s="749"/>
      <c r="K1315" s="15"/>
      <c r="L1315" s="15"/>
    </row>
    <row r="1316" spans="1:12" x14ac:dyDescent="0.2">
      <c r="A1316" s="748"/>
      <c r="C1316" s="749"/>
      <c r="K1316" s="15"/>
      <c r="L1316" s="15"/>
    </row>
    <row r="1317" spans="1:12" x14ac:dyDescent="0.2">
      <c r="A1317" s="748"/>
      <c r="C1317" s="749"/>
      <c r="K1317" s="15"/>
      <c r="L1317" s="15"/>
    </row>
    <row r="1318" spans="1:12" x14ac:dyDescent="0.2">
      <c r="A1318" s="748"/>
      <c r="C1318" s="749"/>
      <c r="K1318" s="15"/>
      <c r="L1318" s="15"/>
    </row>
    <row r="1319" spans="1:12" x14ac:dyDescent="0.2">
      <c r="A1319" s="748"/>
      <c r="C1319" s="749"/>
      <c r="K1319" s="15"/>
      <c r="L1319" s="15"/>
    </row>
    <row r="1320" spans="1:12" x14ac:dyDescent="0.2">
      <c r="A1320" s="748"/>
      <c r="C1320" s="749"/>
      <c r="K1320" s="15"/>
      <c r="L1320" s="15"/>
    </row>
    <row r="1321" spans="1:12" x14ac:dyDescent="0.2">
      <c r="A1321" s="748"/>
      <c r="C1321" s="749"/>
      <c r="K1321" s="15"/>
      <c r="L1321" s="15"/>
    </row>
    <row r="1322" spans="1:12" x14ac:dyDescent="0.2">
      <c r="A1322" s="748"/>
      <c r="C1322" s="749"/>
      <c r="K1322" s="15"/>
      <c r="L1322" s="15"/>
    </row>
    <row r="1323" spans="1:12" x14ac:dyDescent="0.2">
      <c r="A1323" s="748"/>
      <c r="C1323" s="749"/>
      <c r="K1323" s="15"/>
      <c r="L1323" s="15"/>
    </row>
    <row r="1324" spans="1:12" x14ac:dyDescent="0.2">
      <c r="A1324" s="748"/>
      <c r="C1324" s="749"/>
      <c r="K1324" s="15"/>
      <c r="L1324" s="15"/>
    </row>
    <row r="1325" spans="1:12" x14ac:dyDescent="0.2">
      <c r="A1325" s="748"/>
      <c r="C1325" s="749"/>
      <c r="K1325" s="15"/>
      <c r="L1325" s="15"/>
    </row>
    <row r="1326" spans="1:12" x14ac:dyDescent="0.2">
      <c r="A1326" s="748"/>
      <c r="C1326" s="749"/>
      <c r="K1326" s="15"/>
      <c r="L1326" s="15"/>
    </row>
    <row r="1327" spans="1:12" x14ac:dyDescent="0.2">
      <c r="A1327" s="748"/>
      <c r="C1327" s="749"/>
      <c r="K1327" s="15"/>
      <c r="L1327" s="15"/>
    </row>
    <row r="1328" spans="1:12" x14ac:dyDescent="0.2">
      <c r="A1328" s="748"/>
      <c r="C1328" s="749"/>
      <c r="K1328" s="15"/>
      <c r="L1328" s="15"/>
    </row>
    <row r="1329" spans="1:12" x14ac:dyDescent="0.2">
      <c r="A1329" s="748"/>
      <c r="C1329" s="749"/>
      <c r="K1329" s="15"/>
      <c r="L1329" s="15"/>
    </row>
    <row r="1330" spans="1:12" x14ac:dyDescent="0.2">
      <c r="A1330" s="748"/>
      <c r="C1330" s="749"/>
      <c r="K1330" s="15"/>
      <c r="L1330" s="15"/>
    </row>
    <row r="1331" spans="1:12" x14ac:dyDescent="0.2">
      <c r="A1331" s="748"/>
      <c r="C1331" s="749"/>
      <c r="K1331" s="15"/>
      <c r="L1331" s="15"/>
    </row>
    <row r="1332" spans="1:12" x14ac:dyDescent="0.2">
      <c r="A1332" s="748"/>
      <c r="C1332" s="749"/>
      <c r="K1332" s="15"/>
      <c r="L1332" s="15"/>
    </row>
    <row r="1333" spans="1:12" x14ac:dyDescent="0.2">
      <c r="A1333" s="748"/>
      <c r="C1333" s="749"/>
      <c r="K1333" s="15"/>
      <c r="L1333" s="15"/>
    </row>
    <row r="1334" spans="1:12" x14ac:dyDescent="0.2">
      <c r="A1334" s="748"/>
      <c r="C1334" s="749"/>
      <c r="K1334" s="15"/>
      <c r="L1334" s="15"/>
    </row>
    <row r="1335" spans="1:12" x14ac:dyDescent="0.2">
      <c r="A1335" s="748"/>
      <c r="C1335" s="749"/>
      <c r="K1335" s="15"/>
      <c r="L1335" s="15"/>
    </row>
    <row r="1336" spans="1:12" x14ac:dyDescent="0.2">
      <c r="A1336" s="748"/>
      <c r="C1336" s="749"/>
      <c r="K1336" s="15"/>
      <c r="L1336" s="15"/>
    </row>
    <row r="1337" spans="1:12" x14ac:dyDescent="0.2">
      <c r="A1337" s="748"/>
      <c r="C1337" s="749"/>
      <c r="K1337" s="15"/>
      <c r="L1337" s="15"/>
    </row>
    <row r="1338" spans="1:12" x14ac:dyDescent="0.2">
      <c r="A1338" s="748"/>
      <c r="C1338" s="749"/>
      <c r="K1338" s="15"/>
      <c r="L1338" s="15"/>
    </row>
    <row r="1339" spans="1:12" x14ac:dyDescent="0.2">
      <c r="A1339" s="748"/>
      <c r="C1339" s="749"/>
      <c r="K1339" s="15"/>
      <c r="L1339" s="15"/>
    </row>
    <row r="1340" spans="1:12" x14ac:dyDescent="0.2">
      <c r="A1340" s="748"/>
      <c r="C1340" s="749"/>
      <c r="K1340" s="15"/>
      <c r="L1340" s="15"/>
    </row>
    <row r="1341" spans="1:12" x14ac:dyDescent="0.2">
      <c r="A1341" s="748"/>
      <c r="C1341" s="749"/>
      <c r="K1341" s="15"/>
      <c r="L1341" s="15"/>
    </row>
    <row r="1342" spans="1:12" x14ac:dyDescent="0.2">
      <c r="A1342" s="748"/>
      <c r="C1342" s="749"/>
      <c r="K1342" s="15"/>
      <c r="L1342" s="15"/>
    </row>
    <row r="1343" spans="1:12" x14ac:dyDescent="0.2">
      <c r="A1343" s="748"/>
      <c r="C1343" s="749"/>
      <c r="K1343" s="15"/>
      <c r="L1343" s="15"/>
    </row>
    <row r="1344" spans="1:12" x14ac:dyDescent="0.2">
      <c r="A1344" s="748"/>
      <c r="C1344" s="749"/>
      <c r="K1344" s="15"/>
      <c r="L1344" s="15"/>
    </row>
    <row r="1345" spans="1:12" x14ac:dyDescent="0.2">
      <c r="A1345" s="748"/>
      <c r="C1345" s="749"/>
      <c r="K1345" s="15"/>
      <c r="L1345" s="15"/>
    </row>
    <row r="1346" spans="1:12" x14ac:dyDescent="0.2">
      <c r="A1346" s="748"/>
      <c r="C1346" s="749"/>
      <c r="K1346" s="15"/>
      <c r="L1346" s="15"/>
    </row>
    <row r="1347" spans="1:12" x14ac:dyDescent="0.2">
      <c r="A1347" s="748"/>
      <c r="C1347" s="749"/>
      <c r="K1347" s="15"/>
      <c r="L1347" s="15"/>
    </row>
    <row r="1348" spans="1:12" x14ac:dyDescent="0.2">
      <c r="A1348" s="748"/>
      <c r="C1348" s="749"/>
      <c r="K1348" s="15"/>
      <c r="L1348" s="15"/>
    </row>
    <row r="1349" spans="1:12" x14ac:dyDescent="0.2">
      <c r="A1349" s="748"/>
      <c r="C1349" s="749"/>
      <c r="K1349" s="15"/>
      <c r="L1349" s="15"/>
    </row>
    <row r="1350" spans="1:12" x14ac:dyDescent="0.2">
      <c r="A1350" s="748"/>
      <c r="C1350" s="749"/>
      <c r="K1350" s="15"/>
      <c r="L1350" s="15"/>
    </row>
    <row r="1351" spans="1:12" x14ac:dyDescent="0.2">
      <c r="A1351" s="748"/>
      <c r="C1351" s="749"/>
      <c r="K1351" s="15"/>
      <c r="L1351" s="15"/>
    </row>
    <row r="1352" spans="1:12" x14ac:dyDescent="0.2">
      <c r="A1352" s="748"/>
      <c r="C1352" s="749"/>
      <c r="K1352" s="15"/>
      <c r="L1352" s="15"/>
    </row>
    <row r="1353" spans="1:12" x14ac:dyDescent="0.2">
      <c r="A1353" s="748"/>
      <c r="C1353" s="749"/>
      <c r="K1353" s="15"/>
      <c r="L1353" s="15"/>
    </row>
    <row r="1354" spans="1:12" x14ac:dyDescent="0.2">
      <c r="A1354" s="748"/>
      <c r="C1354" s="749"/>
      <c r="K1354" s="15"/>
      <c r="L1354" s="15"/>
    </row>
    <row r="1355" spans="1:12" x14ac:dyDescent="0.2">
      <c r="A1355" s="748"/>
      <c r="C1355" s="749"/>
      <c r="K1355" s="15"/>
      <c r="L1355" s="15"/>
    </row>
    <row r="1356" spans="1:12" x14ac:dyDescent="0.2">
      <c r="A1356" s="748"/>
      <c r="C1356" s="749"/>
      <c r="K1356" s="15"/>
      <c r="L1356" s="15"/>
    </row>
    <row r="1357" spans="1:12" x14ac:dyDescent="0.2">
      <c r="A1357" s="748"/>
      <c r="C1357" s="749"/>
      <c r="K1357" s="15"/>
      <c r="L1357" s="15"/>
    </row>
    <row r="1358" spans="1:12" x14ac:dyDescent="0.2">
      <c r="A1358" s="748"/>
      <c r="C1358" s="749"/>
      <c r="K1358" s="15"/>
      <c r="L1358" s="15"/>
    </row>
    <row r="1359" spans="1:12" x14ac:dyDescent="0.2">
      <c r="A1359" s="748"/>
      <c r="C1359" s="749"/>
      <c r="K1359" s="15"/>
      <c r="L1359" s="15"/>
    </row>
    <row r="1360" spans="1:12" x14ac:dyDescent="0.2">
      <c r="A1360" s="748"/>
      <c r="C1360" s="749"/>
      <c r="K1360" s="15"/>
      <c r="L1360" s="15"/>
    </row>
    <row r="1361" spans="1:12" x14ac:dyDescent="0.2">
      <c r="A1361" s="748"/>
      <c r="C1361" s="749"/>
      <c r="K1361" s="15"/>
      <c r="L1361" s="15"/>
    </row>
    <row r="1362" spans="1:12" x14ac:dyDescent="0.2">
      <c r="A1362" s="748"/>
      <c r="C1362" s="749"/>
      <c r="K1362" s="15"/>
      <c r="L1362" s="15"/>
    </row>
    <row r="1363" spans="1:12" x14ac:dyDescent="0.2">
      <c r="A1363" s="748"/>
      <c r="C1363" s="749"/>
      <c r="K1363" s="15"/>
      <c r="L1363" s="15"/>
    </row>
    <row r="1364" spans="1:12" x14ac:dyDescent="0.2">
      <c r="A1364" s="748"/>
      <c r="C1364" s="749"/>
      <c r="K1364" s="15"/>
      <c r="L1364" s="15"/>
    </row>
    <row r="1365" spans="1:12" x14ac:dyDescent="0.2">
      <c r="A1365" s="748"/>
      <c r="C1365" s="749"/>
      <c r="K1365" s="15"/>
      <c r="L1365" s="15"/>
    </row>
    <row r="1366" spans="1:12" x14ac:dyDescent="0.2">
      <c r="A1366" s="748"/>
      <c r="C1366" s="749"/>
      <c r="K1366" s="15"/>
      <c r="L1366" s="15"/>
    </row>
    <row r="1367" spans="1:12" x14ac:dyDescent="0.2">
      <c r="A1367" s="748"/>
      <c r="C1367" s="749"/>
      <c r="K1367" s="15"/>
      <c r="L1367" s="15"/>
    </row>
    <row r="1368" spans="1:12" x14ac:dyDescent="0.2">
      <c r="A1368" s="748"/>
      <c r="C1368" s="749"/>
      <c r="K1368" s="15"/>
      <c r="L1368" s="15"/>
    </row>
    <row r="1369" spans="1:12" x14ac:dyDescent="0.2">
      <c r="A1369" s="748"/>
      <c r="C1369" s="749"/>
      <c r="K1369" s="15"/>
      <c r="L1369" s="15"/>
    </row>
    <row r="1370" spans="1:12" x14ac:dyDescent="0.2">
      <c r="A1370" s="748"/>
      <c r="C1370" s="749"/>
      <c r="K1370" s="15"/>
      <c r="L1370" s="15"/>
    </row>
    <row r="1371" spans="1:12" x14ac:dyDescent="0.2">
      <c r="A1371" s="748"/>
      <c r="C1371" s="749"/>
      <c r="K1371" s="15"/>
      <c r="L1371" s="15"/>
    </row>
    <row r="1372" spans="1:12" x14ac:dyDescent="0.2">
      <c r="A1372" s="748"/>
      <c r="C1372" s="749"/>
      <c r="K1372" s="15"/>
      <c r="L1372" s="15"/>
    </row>
    <row r="1373" spans="1:12" x14ac:dyDescent="0.2">
      <c r="A1373" s="748"/>
      <c r="C1373" s="749"/>
      <c r="K1373" s="15"/>
      <c r="L1373" s="15"/>
    </row>
    <row r="1374" spans="1:12" x14ac:dyDescent="0.2">
      <c r="A1374" s="748"/>
      <c r="C1374" s="749"/>
      <c r="K1374" s="15"/>
      <c r="L1374" s="15"/>
    </row>
    <row r="1375" spans="1:12" x14ac:dyDescent="0.2">
      <c r="A1375" s="748"/>
      <c r="C1375" s="749"/>
      <c r="K1375" s="15"/>
      <c r="L1375" s="15"/>
    </row>
    <row r="1376" spans="1:12" x14ac:dyDescent="0.2">
      <c r="A1376" s="748"/>
      <c r="C1376" s="749"/>
      <c r="K1376" s="15"/>
      <c r="L1376" s="15"/>
    </row>
    <row r="1377" spans="1:12" x14ac:dyDescent="0.2">
      <c r="A1377" s="748"/>
      <c r="C1377" s="749"/>
      <c r="K1377" s="15"/>
      <c r="L1377" s="15"/>
    </row>
    <row r="1378" spans="1:12" x14ac:dyDescent="0.2">
      <c r="A1378" s="748"/>
      <c r="C1378" s="749"/>
      <c r="K1378" s="15"/>
      <c r="L1378" s="15"/>
    </row>
    <row r="1379" spans="1:12" x14ac:dyDescent="0.2">
      <c r="A1379" s="748"/>
      <c r="C1379" s="749"/>
      <c r="K1379" s="15"/>
      <c r="L1379" s="15"/>
    </row>
    <row r="1380" spans="1:12" x14ac:dyDescent="0.2">
      <c r="A1380" s="748"/>
      <c r="C1380" s="749"/>
      <c r="K1380" s="15"/>
      <c r="L1380" s="15"/>
    </row>
    <row r="1381" spans="1:12" x14ac:dyDescent="0.2">
      <c r="A1381" s="748"/>
      <c r="C1381" s="749"/>
      <c r="K1381" s="15"/>
      <c r="L1381" s="15"/>
    </row>
    <row r="1382" spans="1:12" x14ac:dyDescent="0.2">
      <c r="A1382" s="748"/>
      <c r="C1382" s="749"/>
      <c r="K1382" s="15"/>
      <c r="L1382" s="15"/>
    </row>
    <row r="1383" spans="1:12" x14ac:dyDescent="0.2">
      <c r="A1383" s="748"/>
      <c r="C1383" s="749"/>
      <c r="K1383" s="15"/>
      <c r="L1383" s="15"/>
    </row>
    <row r="1384" spans="1:12" x14ac:dyDescent="0.2">
      <c r="A1384" s="748"/>
      <c r="C1384" s="749"/>
      <c r="K1384" s="15"/>
      <c r="L1384" s="15"/>
    </row>
    <row r="1385" spans="1:12" x14ac:dyDescent="0.2">
      <c r="A1385" s="748"/>
      <c r="C1385" s="749"/>
      <c r="K1385" s="15"/>
      <c r="L1385" s="15"/>
    </row>
    <row r="1386" spans="1:12" x14ac:dyDescent="0.2">
      <c r="A1386" s="748"/>
      <c r="C1386" s="749"/>
      <c r="K1386" s="15"/>
      <c r="L1386" s="15"/>
    </row>
    <row r="1387" spans="1:12" x14ac:dyDescent="0.2">
      <c r="A1387" s="748"/>
      <c r="C1387" s="749"/>
      <c r="K1387" s="15"/>
      <c r="L1387" s="15"/>
    </row>
    <row r="1388" spans="1:12" x14ac:dyDescent="0.2">
      <c r="A1388" s="748"/>
      <c r="C1388" s="749"/>
      <c r="K1388" s="15"/>
      <c r="L1388" s="15"/>
    </row>
    <row r="1389" spans="1:12" x14ac:dyDescent="0.2">
      <c r="A1389" s="748"/>
      <c r="C1389" s="749"/>
      <c r="K1389" s="15"/>
      <c r="L1389" s="15"/>
    </row>
    <row r="1390" spans="1:12" x14ac:dyDescent="0.2">
      <c r="A1390" s="748"/>
      <c r="C1390" s="749"/>
      <c r="K1390" s="15"/>
      <c r="L1390" s="15"/>
    </row>
    <row r="1391" spans="1:12" x14ac:dyDescent="0.2">
      <c r="A1391" s="748"/>
      <c r="C1391" s="749"/>
      <c r="K1391" s="15"/>
      <c r="L1391" s="15"/>
    </row>
    <row r="1392" spans="1:12" x14ac:dyDescent="0.2">
      <c r="A1392" s="748"/>
      <c r="C1392" s="749"/>
      <c r="K1392" s="15"/>
      <c r="L1392" s="15"/>
    </row>
    <row r="1393" spans="1:12" x14ac:dyDescent="0.2">
      <c r="A1393" s="748"/>
      <c r="C1393" s="749"/>
      <c r="K1393" s="15"/>
      <c r="L1393" s="15"/>
    </row>
    <row r="1394" spans="1:12" x14ac:dyDescent="0.2">
      <c r="A1394" s="748"/>
      <c r="C1394" s="749"/>
      <c r="K1394" s="15"/>
      <c r="L1394" s="15"/>
    </row>
    <row r="1395" spans="1:12" x14ac:dyDescent="0.2">
      <c r="A1395" s="748"/>
      <c r="C1395" s="749"/>
      <c r="K1395" s="15"/>
      <c r="L1395" s="15"/>
    </row>
    <row r="1396" spans="1:12" x14ac:dyDescent="0.2">
      <c r="A1396" s="748"/>
      <c r="C1396" s="749"/>
      <c r="K1396" s="15"/>
      <c r="L1396" s="15"/>
    </row>
    <row r="1397" spans="1:12" x14ac:dyDescent="0.2">
      <c r="A1397" s="748"/>
      <c r="C1397" s="749"/>
      <c r="K1397" s="15"/>
      <c r="L1397" s="15"/>
    </row>
    <row r="1398" spans="1:12" x14ac:dyDescent="0.2">
      <c r="A1398" s="748"/>
      <c r="C1398" s="749"/>
      <c r="K1398" s="15"/>
      <c r="L1398" s="15"/>
    </row>
    <row r="1399" spans="1:12" x14ac:dyDescent="0.2">
      <c r="A1399" s="748"/>
      <c r="C1399" s="749"/>
      <c r="K1399" s="15"/>
      <c r="L1399" s="15"/>
    </row>
    <row r="1400" spans="1:12" x14ac:dyDescent="0.2">
      <c r="A1400" s="748"/>
      <c r="C1400" s="749"/>
      <c r="K1400" s="15"/>
      <c r="L1400" s="15"/>
    </row>
    <row r="1401" spans="1:12" x14ac:dyDescent="0.2">
      <c r="A1401" s="748"/>
      <c r="C1401" s="749"/>
      <c r="K1401" s="15"/>
      <c r="L1401" s="15"/>
    </row>
    <row r="1402" spans="1:12" x14ac:dyDescent="0.2">
      <c r="A1402" s="748"/>
      <c r="C1402" s="749"/>
      <c r="K1402" s="15"/>
      <c r="L1402" s="15"/>
    </row>
    <row r="1403" spans="1:12" x14ac:dyDescent="0.2">
      <c r="A1403" s="748"/>
      <c r="C1403" s="749"/>
      <c r="K1403" s="15"/>
      <c r="L1403" s="15"/>
    </row>
    <row r="1404" spans="1:12" x14ac:dyDescent="0.2">
      <c r="A1404" s="748"/>
      <c r="C1404" s="749"/>
      <c r="K1404" s="15"/>
      <c r="L1404" s="15"/>
    </row>
    <row r="1405" spans="1:12" x14ac:dyDescent="0.2">
      <c r="A1405" s="748"/>
      <c r="C1405" s="749"/>
      <c r="K1405" s="15"/>
      <c r="L1405" s="15"/>
    </row>
    <row r="1406" spans="1:12" x14ac:dyDescent="0.2">
      <c r="A1406" s="748"/>
      <c r="C1406" s="749"/>
      <c r="K1406" s="15"/>
      <c r="L1406" s="15"/>
    </row>
    <row r="1407" spans="1:12" x14ac:dyDescent="0.2">
      <c r="A1407" s="748"/>
      <c r="C1407" s="749"/>
      <c r="K1407" s="15"/>
      <c r="L1407" s="15"/>
    </row>
    <row r="1408" spans="1:12" x14ac:dyDescent="0.2">
      <c r="A1408" s="748"/>
      <c r="C1408" s="749"/>
      <c r="K1408" s="15"/>
      <c r="L1408" s="15"/>
    </row>
    <row r="1409" spans="1:12" x14ac:dyDescent="0.2">
      <c r="A1409" s="748"/>
      <c r="C1409" s="749"/>
      <c r="K1409" s="15"/>
      <c r="L1409" s="15"/>
    </row>
    <row r="1410" spans="1:12" x14ac:dyDescent="0.2">
      <c r="A1410" s="748"/>
      <c r="C1410" s="749"/>
      <c r="K1410" s="15"/>
      <c r="L1410" s="15"/>
    </row>
    <row r="1411" spans="1:12" x14ac:dyDescent="0.2">
      <c r="A1411" s="748"/>
      <c r="C1411" s="749"/>
      <c r="K1411" s="15"/>
      <c r="L1411" s="15"/>
    </row>
    <row r="1412" spans="1:12" x14ac:dyDescent="0.2">
      <c r="A1412" s="748"/>
      <c r="C1412" s="749"/>
      <c r="K1412" s="15"/>
      <c r="L1412" s="15"/>
    </row>
    <row r="1413" spans="1:12" x14ac:dyDescent="0.2">
      <c r="A1413" s="748"/>
      <c r="C1413" s="749"/>
      <c r="K1413" s="15"/>
      <c r="L1413" s="15"/>
    </row>
    <row r="1414" spans="1:12" x14ac:dyDescent="0.2">
      <c r="A1414" s="748"/>
      <c r="C1414" s="749"/>
      <c r="K1414" s="15"/>
      <c r="L1414" s="15"/>
    </row>
    <row r="1415" spans="1:12" x14ac:dyDescent="0.2">
      <c r="A1415" s="748"/>
      <c r="C1415" s="749"/>
      <c r="K1415" s="15"/>
      <c r="L1415" s="15"/>
    </row>
    <row r="1416" spans="1:12" x14ac:dyDescent="0.2">
      <c r="A1416" s="748"/>
      <c r="C1416" s="749"/>
      <c r="K1416" s="15"/>
      <c r="L1416" s="15"/>
    </row>
    <row r="1417" spans="1:12" x14ac:dyDescent="0.2">
      <c r="A1417" s="748"/>
      <c r="C1417" s="749"/>
      <c r="K1417" s="15"/>
      <c r="L1417" s="15"/>
    </row>
    <row r="1418" spans="1:12" x14ac:dyDescent="0.2">
      <c r="A1418" s="748"/>
      <c r="C1418" s="749"/>
      <c r="K1418" s="15"/>
      <c r="L1418" s="15"/>
    </row>
    <row r="1419" spans="1:12" x14ac:dyDescent="0.2">
      <c r="A1419" s="748"/>
      <c r="C1419" s="749"/>
      <c r="K1419" s="15"/>
      <c r="L1419" s="15"/>
    </row>
    <row r="1420" spans="1:12" x14ac:dyDescent="0.2">
      <c r="A1420" s="748"/>
      <c r="C1420" s="749"/>
      <c r="K1420" s="15"/>
      <c r="L1420" s="15"/>
    </row>
    <row r="1421" spans="1:12" x14ac:dyDescent="0.2">
      <c r="A1421" s="748"/>
      <c r="C1421" s="749"/>
      <c r="K1421" s="15"/>
      <c r="L1421" s="15"/>
    </row>
    <row r="1422" spans="1:12" x14ac:dyDescent="0.2">
      <c r="A1422" s="748"/>
      <c r="C1422" s="749"/>
      <c r="K1422" s="15"/>
      <c r="L1422" s="15"/>
    </row>
    <row r="1423" spans="1:12" x14ac:dyDescent="0.2">
      <c r="A1423" s="748"/>
      <c r="C1423" s="749"/>
      <c r="K1423" s="15"/>
      <c r="L1423" s="15"/>
    </row>
    <row r="1424" spans="1:12" x14ac:dyDescent="0.2">
      <c r="A1424" s="748"/>
      <c r="C1424" s="749"/>
      <c r="K1424" s="15"/>
      <c r="L1424" s="15"/>
    </row>
    <row r="1425" spans="1:12" x14ac:dyDescent="0.2">
      <c r="A1425" s="748"/>
      <c r="C1425" s="749"/>
      <c r="K1425" s="15"/>
      <c r="L1425" s="15"/>
    </row>
    <row r="1426" spans="1:12" x14ac:dyDescent="0.2">
      <c r="A1426" s="748"/>
      <c r="C1426" s="749"/>
      <c r="K1426" s="15"/>
      <c r="L1426" s="15"/>
    </row>
    <row r="1427" spans="1:12" x14ac:dyDescent="0.2">
      <c r="A1427" s="748"/>
      <c r="C1427" s="749"/>
      <c r="K1427" s="15"/>
      <c r="L1427" s="15"/>
    </row>
    <row r="1428" spans="1:12" x14ac:dyDescent="0.2">
      <c r="A1428" s="748"/>
      <c r="C1428" s="749"/>
      <c r="K1428" s="15"/>
      <c r="L1428" s="15"/>
    </row>
    <row r="1429" spans="1:12" x14ac:dyDescent="0.2">
      <c r="A1429" s="748"/>
      <c r="C1429" s="749"/>
      <c r="K1429" s="15"/>
      <c r="L1429" s="15"/>
    </row>
    <row r="1430" spans="1:12" x14ac:dyDescent="0.2">
      <c r="A1430" s="748"/>
      <c r="C1430" s="749"/>
      <c r="K1430" s="15"/>
      <c r="L1430" s="15"/>
    </row>
    <row r="1431" spans="1:12" x14ac:dyDescent="0.2">
      <c r="A1431" s="748"/>
      <c r="C1431" s="749"/>
      <c r="K1431" s="15"/>
      <c r="L1431" s="15"/>
    </row>
    <row r="1432" spans="1:12" x14ac:dyDescent="0.2">
      <c r="A1432" s="748"/>
      <c r="C1432" s="749"/>
      <c r="K1432" s="15"/>
      <c r="L1432" s="15"/>
    </row>
    <row r="1433" spans="1:12" x14ac:dyDescent="0.2">
      <c r="A1433" s="748"/>
      <c r="C1433" s="749"/>
      <c r="K1433" s="15"/>
      <c r="L1433" s="15"/>
    </row>
    <row r="1434" spans="1:12" x14ac:dyDescent="0.2">
      <c r="A1434" s="748"/>
      <c r="C1434" s="749"/>
      <c r="K1434" s="15"/>
      <c r="L1434" s="15"/>
    </row>
    <row r="1435" spans="1:12" x14ac:dyDescent="0.2">
      <c r="A1435" s="748"/>
      <c r="C1435" s="749"/>
      <c r="K1435" s="15"/>
      <c r="L1435" s="15"/>
    </row>
    <row r="1436" spans="1:12" x14ac:dyDescent="0.2">
      <c r="A1436" s="748"/>
      <c r="C1436" s="749"/>
      <c r="K1436" s="15"/>
      <c r="L1436" s="15"/>
    </row>
    <row r="1437" spans="1:12" x14ac:dyDescent="0.2">
      <c r="A1437" s="748"/>
      <c r="C1437" s="749"/>
      <c r="K1437" s="15"/>
      <c r="L1437" s="15"/>
    </row>
    <row r="1438" spans="1:12" x14ac:dyDescent="0.2">
      <c r="A1438" s="748"/>
      <c r="C1438" s="749"/>
      <c r="K1438" s="15"/>
      <c r="L1438" s="15"/>
    </row>
    <row r="1439" spans="1:12" x14ac:dyDescent="0.2">
      <c r="A1439" s="748"/>
      <c r="C1439" s="749"/>
      <c r="K1439" s="15"/>
      <c r="L1439" s="15"/>
    </row>
    <row r="1440" spans="1:12" x14ac:dyDescent="0.2">
      <c r="A1440" s="748"/>
      <c r="C1440" s="749"/>
      <c r="K1440" s="15"/>
      <c r="L1440" s="15"/>
    </row>
    <row r="1441" spans="1:12" x14ac:dyDescent="0.2">
      <c r="A1441" s="748"/>
      <c r="C1441" s="749"/>
      <c r="K1441" s="15"/>
      <c r="L1441" s="15"/>
    </row>
    <row r="1442" spans="1:12" x14ac:dyDescent="0.2">
      <c r="A1442" s="748"/>
      <c r="C1442" s="749"/>
      <c r="K1442" s="15"/>
      <c r="L1442" s="15"/>
    </row>
    <row r="1443" spans="1:12" x14ac:dyDescent="0.2">
      <c r="A1443" s="748"/>
      <c r="C1443" s="749"/>
      <c r="K1443" s="15"/>
      <c r="L1443" s="15"/>
    </row>
    <row r="1444" spans="1:12" x14ac:dyDescent="0.2">
      <c r="A1444" s="748"/>
      <c r="C1444" s="749"/>
      <c r="K1444" s="15"/>
      <c r="L1444" s="15"/>
    </row>
    <row r="1445" spans="1:12" x14ac:dyDescent="0.2">
      <c r="A1445" s="748"/>
      <c r="C1445" s="749"/>
      <c r="K1445" s="15"/>
      <c r="L1445" s="15"/>
    </row>
    <row r="1446" spans="1:12" x14ac:dyDescent="0.2">
      <c r="A1446" s="748"/>
      <c r="C1446" s="749"/>
      <c r="K1446" s="15"/>
      <c r="L1446" s="15"/>
    </row>
    <row r="1447" spans="1:12" x14ac:dyDescent="0.2">
      <c r="A1447" s="748"/>
      <c r="C1447" s="749"/>
      <c r="K1447" s="15"/>
      <c r="L1447" s="15"/>
    </row>
    <row r="1448" spans="1:12" x14ac:dyDescent="0.2">
      <c r="A1448" s="748"/>
      <c r="C1448" s="749"/>
      <c r="K1448" s="15"/>
      <c r="L1448" s="15"/>
    </row>
    <row r="1449" spans="1:12" x14ac:dyDescent="0.2">
      <c r="A1449" s="748"/>
      <c r="C1449" s="749"/>
      <c r="K1449" s="15"/>
      <c r="L1449" s="15"/>
    </row>
    <row r="1450" spans="1:12" x14ac:dyDescent="0.2">
      <c r="A1450" s="748"/>
      <c r="C1450" s="749"/>
      <c r="K1450" s="15"/>
      <c r="L1450" s="15"/>
    </row>
    <row r="1451" spans="1:12" x14ac:dyDescent="0.2">
      <c r="A1451" s="748"/>
      <c r="C1451" s="749"/>
      <c r="K1451" s="15"/>
      <c r="L1451" s="15"/>
    </row>
    <row r="1452" spans="1:12" x14ac:dyDescent="0.2">
      <c r="A1452" s="748"/>
      <c r="C1452" s="749"/>
      <c r="K1452" s="15"/>
      <c r="L1452" s="15"/>
    </row>
    <row r="1453" spans="1:12" x14ac:dyDescent="0.2">
      <c r="A1453" s="748"/>
      <c r="C1453" s="749"/>
      <c r="K1453" s="15"/>
      <c r="L1453" s="15"/>
    </row>
    <row r="1454" spans="1:12" x14ac:dyDescent="0.2">
      <c r="A1454" s="748"/>
      <c r="C1454" s="749"/>
      <c r="K1454" s="15"/>
      <c r="L1454" s="15"/>
    </row>
    <row r="1455" spans="1:12" x14ac:dyDescent="0.2">
      <c r="A1455" s="748"/>
      <c r="C1455" s="749"/>
      <c r="K1455" s="15"/>
      <c r="L1455" s="15"/>
    </row>
    <row r="1456" spans="1:12" x14ac:dyDescent="0.2">
      <c r="A1456" s="748"/>
      <c r="C1456" s="749"/>
      <c r="K1456" s="15"/>
      <c r="L1456" s="15"/>
    </row>
    <row r="1457" spans="1:12" x14ac:dyDescent="0.2">
      <c r="A1457" s="748"/>
      <c r="C1457" s="749"/>
      <c r="K1457" s="15"/>
      <c r="L1457" s="15"/>
    </row>
    <row r="1458" spans="1:12" x14ac:dyDescent="0.2">
      <c r="A1458" s="748"/>
      <c r="C1458" s="749"/>
      <c r="K1458" s="15"/>
      <c r="L1458" s="15"/>
    </row>
    <row r="1459" spans="1:12" x14ac:dyDescent="0.2">
      <c r="A1459" s="748"/>
      <c r="C1459" s="749"/>
      <c r="K1459" s="15"/>
      <c r="L1459" s="15"/>
    </row>
    <row r="1460" spans="1:12" x14ac:dyDescent="0.2">
      <c r="A1460" s="748"/>
      <c r="C1460" s="749"/>
      <c r="K1460" s="15"/>
      <c r="L1460" s="15"/>
    </row>
    <row r="1461" spans="1:12" x14ac:dyDescent="0.2">
      <c r="A1461" s="748"/>
      <c r="C1461" s="749"/>
      <c r="K1461" s="15"/>
      <c r="L1461" s="15"/>
    </row>
    <row r="1462" spans="1:12" x14ac:dyDescent="0.2">
      <c r="A1462" s="748"/>
      <c r="C1462" s="749"/>
      <c r="K1462" s="15"/>
      <c r="L1462" s="15"/>
    </row>
    <row r="1463" spans="1:12" x14ac:dyDescent="0.2">
      <c r="A1463" s="748"/>
      <c r="C1463" s="749"/>
      <c r="K1463" s="15"/>
      <c r="L1463" s="15"/>
    </row>
    <row r="1464" spans="1:12" x14ac:dyDescent="0.2">
      <c r="A1464" s="748"/>
      <c r="C1464" s="749"/>
      <c r="K1464" s="15"/>
      <c r="L1464" s="15"/>
    </row>
    <row r="1465" spans="1:12" x14ac:dyDescent="0.2">
      <c r="A1465" s="748"/>
      <c r="C1465" s="749"/>
      <c r="K1465" s="15"/>
      <c r="L1465" s="15"/>
    </row>
    <row r="1466" spans="1:12" x14ac:dyDescent="0.2">
      <c r="A1466" s="748"/>
      <c r="C1466" s="749"/>
      <c r="K1466" s="15"/>
      <c r="L1466" s="15"/>
    </row>
    <row r="1467" spans="1:12" x14ac:dyDescent="0.2">
      <c r="A1467" s="748"/>
      <c r="C1467" s="749"/>
      <c r="K1467" s="15"/>
      <c r="L1467" s="15"/>
    </row>
    <row r="1468" spans="1:12" x14ac:dyDescent="0.2">
      <c r="A1468" s="748"/>
      <c r="C1468" s="749"/>
      <c r="K1468" s="15"/>
      <c r="L1468" s="15"/>
    </row>
    <row r="1469" spans="1:12" x14ac:dyDescent="0.2">
      <c r="A1469" s="748"/>
      <c r="C1469" s="749"/>
      <c r="K1469" s="15"/>
      <c r="L1469" s="15"/>
    </row>
    <row r="1470" spans="1:12" x14ac:dyDescent="0.2">
      <c r="A1470" s="748"/>
      <c r="C1470" s="749"/>
      <c r="K1470" s="15"/>
      <c r="L1470" s="15"/>
    </row>
    <row r="1471" spans="1:12" x14ac:dyDescent="0.2">
      <c r="A1471" s="748"/>
      <c r="C1471" s="749"/>
      <c r="K1471" s="15"/>
      <c r="L1471" s="15"/>
    </row>
    <row r="1472" spans="1:12" x14ac:dyDescent="0.2">
      <c r="A1472" s="748"/>
      <c r="C1472" s="749"/>
      <c r="K1472" s="15"/>
      <c r="L1472" s="15"/>
    </row>
    <row r="1473" spans="1:12" x14ac:dyDescent="0.2">
      <c r="A1473" s="748"/>
      <c r="C1473" s="749"/>
      <c r="K1473" s="15"/>
      <c r="L1473" s="15"/>
    </row>
    <row r="1474" spans="1:12" x14ac:dyDescent="0.2">
      <c r="A1474" s="748"/>
      <c r="C1474" s="749"/>
      <c r="K1474" s="15"/>
      <c r="L1474" s="15"/>
    </row>
    <row r="1475" spans="1:12" x14ac:dyDescent="0.2">
      <c r="A1475" s="748"/>
      <c r="C1475" s="749"/>
      <c r="K1475" s="15"/>
      <c r="L1475" s="15"/>
    </row>
    <row r="1476" spans="1:12" x14ac:dyDescent="0.2">
      <c r="A1476" s="748"/>
      <c r="C1476" s="749"/>
      <c r="K1476" s="15"/>
      <c r="L1476" s="15"/>
    </row>
    <row r="1477" spans="1:12" x14ac:dyDescent="0.2">
      <c r="A1477" s="748"/>
      <c r="C1477" s="749"/>
      <c r="K1477" s="15"/>
      <c r="L1477" s="15"/>
    </row>
    <row r="1478" spans="1:12" x14ac:dyDescent="0.2">
      <c r="A1478" s="748"/>
      <c r="C1478" s="749"/>
      <c r="K1478" s="15"/>
      <c r="L1478" s="15"/>
    </row>
    <row r="1479" spans="1:12" x14ac:dyDescent="0.2">
      <c r="A1479" s="748"/>
      <c r="C1479" s="749"/>
      <c r="K1479" s="15"/>
      <c r="L1479" s="15"/>
    </row>
    <row r="1480" spans="1:12" x14ac:dyDescent="0.2">
      <c r="A1480" s="748"/>
      <c r="C1480" s="749"/>
      <c r="K1480" s="15"/>
      <c r="L1480" s="15"/>
    </row>
    <row r="1481" spans="1:12" x14ac:dyDescent="0.2">
      <c r="A1481" s="748"/>
      <c r="C1481" s="749"/>
      <c r="K1481" s="15"/>
      <c r="L1481" s="15"/>
    </row>
    <row r="1482" spans="1:12" x14ac:dyDescent="0.2">
      <c r="A1482" s="748"/>
      <c r="C1482" s="749"/>
      <c r="K1482" s="15"/>
      <c r="L1482" s="15"/>
    </row>
    <row r="1483" spans="1:12" x14ac:dyDescent="0.2">
      <c r="A1483" s="748"/>
      <c r="C1483" s="749"/>
      <c r="K1483" s="15"/>
      <c r="L1483" s="15"/>
    </row>
    <row r="1484" spans="1:12" x14ac:dyDescent="0.2">
      <c r="A1484" s="748"/>
      <c r="C1484" s="749"/>
      <c r="K1484" s="15"/>
      <c r="L1484" s="15"/>
    </row>
    <row r="1485" spans="1:12" x14ac:dyDescent="0.2">
      <c r="A1485" s="748"/>
      <c r="C1485" s="749"/>
      <c r="K1485" s="15"/>
      <c r="L1485" s="15"/>
    </row>
    <row r="1486" spans="1:12" x14ac:dyDescent="0.2">
      <c r="A1486" s="748"/>
      <c r="C1486" s="749"/>
      <c r="K1486" s="15"/>
      <c r="L1486" s="15"/>
    </row>
    <row r="1487" spans="1:12" x14ac:dyDescent="0.2">
      <c r="A1487" s="748"/>
      <c r="C1487" s="749"/>
      <c r="K1487" s="15"/>
      <c r="L1487" s="15"/>
    </row>
    <row r="1488" spans="1:12" x14ac:dyDescent="0.2">
      <c r="A1488" s="748"/>
      <c r="C1488" s="749"/>
      <c r="K1488" s="15"/>
      <c r="L1488" s="15"/>
    </row>
    <row r="1489" spans="1:12" x14ac:dyDescent="0.2">
      <c r="A1489" s="748"/>
      <c r="C1489" s="749"/>
      <c r="K1489" s="15"/>
      <c r="L1489" s="15"/>
    </row>
    <row r="1490" spans="1:12" x14ac:dyDescent="0.2">
      <c r="A1490" s="748"/>
      <c r="C1490" s="749"/>
      <c r="K1490" s="15"/>
      <c r="L1490" s="15"/>
    </row>
    <row r="1491" spans="1:12" x14ac:dyDescent="0.2">
      <c r="A1491" s="748"/>
      <c r="C1491" s="749"/>
      <c r="K1491" s="15"/>
      <c r="L1491" s="15"/>
    </row>
    <row r="1492" spans="1:12" x14ac:dyDescent="0.2">
      <c r="A1492" s="748"/>
      <c r="C1492" s="749"/>
      <c r="K1492" s="15"/>
      <c r="L1492" s="15"/>
    </row>
    <row r="1493" spans="1:12" x14ac:dyDescent="0.2">
      <c r="A1493" s="748"/>
      <c r="C1493" s="749"/>
      <c r="K1493" s="15"/>
      <c r="L1493" s="15"/>
    </row>
    <row r="1494" spans="1:12" x14ac:dyDescent="0.2">
      <c r="A1494" s="748"/>
      <c r="C1494" s="749"/>
      <c r="K1494" s="15"/>
      <c r="L1494" s="15"/>
    </row>
    <row r="1495" spans="1:12" x14ac:dyDescent="0.2">
      <c r="A1495" s="748"/>
      <c r="C1495" s="749"/>
      <c r="K1495" s="15"/>
      <c r="L1495" s="15"/>
    </row>
    <row r="1496" spans="1:12" x14ac:dyDescent="0.2">
      <c r="A1496" s="748"/>
      <c r="C1496" s="749"/>
      <c r="K1496" s="15"/>
      <c r="L1496" s="15"/>
    </row>
    <row r="1497" spans="1:12" x14ac:dyDescent="0.2">
      <c r="A1497" s="748"/>
      <c r="C1497" s="749"/>
      <c r="K1497" s="15"/>
      <c r="L1497" s="15"/>
    </row>
    <row r="1498" spans="1:12" x14ac:dyDescent="0.2">
      <c r="A1498" s="748"/>
      <c r="C1498" s="749"/>
      <c r="K1498" s="15"/>
      <c r="L1498" s="15"/>
    </row>
    <row r="1499" spans="1:12" x14ac:dyDescent="0.2">
      <c r="A1499" s="748"/>
      <c r="C1499" s="749"/>
      <c r="K1499" s="15"/>
      <c r="L1499" s="15"/>
    </row>
    <row r="1500" spans="1:12" x14ac:dyDescent="0.2">
      <c r="A1500" s="748"/>
      <c r="C1500" s="749"/>
      <c r="K1500" s="15"/>
      <c r="L1500" s="15"/>
    </row>
    <row r="1501" spans="1:12" x14ac:dyDescent="0.2">
      <c r="A1501" s="748"/>
      <c r="C1501" s="749"/>
      <c r="K1501" s="15"/>
      <c r="L1501" s="15"/>
    </row>
    <row r="1502" spans="1:12" x14ac:dyDescent="0.2">
      <c r="A1502" s="748"/>
      <c r="C1502" s="749"/>
      <c r="K1502" s="15"/>
      <c r="L1502" s="15"/>
    </row>
    <row r="1503" spans="1:12" x14ac:dyDescent="0.2">
      <c r="A1503" s="748"/>
      <c r="C1503" s="749"/>
      <c r="K1503" s="15"/>
      <c r="L1503" s="15"/>
    </row>
    <row r="1504" spans="1:12" x14ac:dyDescent="0.2">
      <c r="A1504" s="748"/>
      <c r="C1504" s="749"/>
      <c r="K1504" s="15"/>
      <c r="L1504" s="15"/>
    </row>
    <row r="1505" spans="1:12" x14ac:dyDescent="0.2">
      <c r="A1505" s="748"/>
      <c r="C1505" s="749"/>
      <c r="K1505" s="15"/>
      <c r="L1505" s="15"/>
    </row>
    <row r="1506" spans="1:12" x14ac:dyDescent="0.2">
      <c r="A1506" s="748"/>
      <c r="C1506" s="749"/>
      <c r="K1506" s="15"/>
      <c r="L1506" s="15"/>
    </row>
    <row r="1507" spans="1:12" x14ac:dyDescent="0.2">
      <c r="A1507" s="748"/>
      <c r="C1507" s="749"/>
      <c r="K1507" s="15"/>
      <c r="L1507" s="15"/>
    </row>
    <row r="1508" spans="1:12" x14ac:dyDescent="0.2">
      <c r="A1508" s="748"/>
      <c r="C1508" s="749"/>
      <c r="K1508" s="15"/>
      <c r="L1508" s="15"/>
    </row>
    <row r="1509" spans="1:12" x14ac:dyDescent="0.2">
      <c r="A1509" s="748"/>
      <c r="C1509" s="749"/>
      <c r="K1509" s="15"/>
      <c r="L1509" s="15"/>
    </row>
    <row r="1510" spans="1:12" x14ac:dyDescent="0.2">
      <c r="A1510" s="748"/>
      <c r="C1510" s="749"/>
      <c r="K1510" s="15"/>
      <c r="L1510" s="15"/>
    </row>
    <row r="1511" spans="1:12" x14ac:dyDescent="0.2">
      <c r="A1511" s="748"/>
      <c r="C1511" s="749"/>
      <c r="K1511" s="15"/>
      <c r="L1511" s="15"/>
    </row>
    <row r="1512" spans="1:12" x14ac:dyDescent="0.2">
      <c r="A1512" s="748"/>
      <c r="C1512" s="749"/>
      <c r="K1512" s="15"/>
      <c r="L1512" s="15"/>
    </row>
    <row r="1513" spans="1:12" x14ac:dyDescent="0.2">
      <c r="A1513" s="748"/>
      <c r="C1513" s="749"/>
      <c r="K1513" s="15"/>
      <c r="L1513" s="15"/>
    </row>
    <row r="1514" spans="1:12" x14ac:dyDescent="0.2">
      <c r="A1514" s="748"/>
      <c r="C1514" s="749"/>
      <c r="K1514" s="15"/>
      <c r="L1514" s="15"/>
    </row>
    <row r="1515" spans="1:12" x14ac:dyDescent="0.2">
      <c r="A1515" s="748"/>
      <c r="C1515" s="749"/>
      <c r="K1515" s="15"/>
      <c r="L1515" s="15"/>
    </row>
    <row r="1516" spans="1:12" x14ac:dyDescent="0.2">
      <c r="A1516" s="748"/>
      <c r="C1516" s="749"/>
      <c r="K1516" s="15"/>
      <c r="L1516" s="15"/>
    </row>
    <row r="1517" spans="1:12" x14ac:dyDescent="0.2">
      <c r="A1517" s="748"/>
      <c r="C1517" s="749"/>
      <c r="K1517" s="15"/>
      <c r="L1517" s="15"/>
    </row>
    <row r="1518" spans="1:12" x14ac:dyDescent="0.2">
      <c r="A1518" s="748"/>
      <c r="C1518" s="749"/>
      <c r="K1518" s="15"/>
      <c r="L1518" s="15"/>
    </row>
    <row r="1519" spans="1:12" x14ac:dyDescent="0.2">
      <c r="A1519" s="748"/>
      <c r="C1519" s="749"/>
      <c r="K1519" s="15"/>
      <c r="L1519" s="15"/>
    </row>
    <row r="1520" spans="1:12" x14ac:dyDescent="0.2">
      <c r="A1520" s="748"/>
      <c r="C1520" s="749"/>
      <c r="K1520" s="15"/>
      <c r="L1520" s="15"/>
    </row>
    <row r="1521" spans="1:12" x14ac:dyDescent="0.2">
      <c r="A1521" s="748"/>
      <c r="C1521" s="749"/>
      <c r="K1521" s="15"/>
      <c r="L1521" s="15"/>
    </row>
    <row r="1522" spans="1:12" x14ac:dyDescent="0.2">
      <c r="A1522" s="748"/>
      <c r="C1522" s="749"/>
      <c r="K1522" s="15"/>
      <c r="L1522" s="15"/>
    </row>
    <row r="1523" spans="1:12" x14ac:dyDescent="0.2">
      <c r="A1523" s="748"/>
      <c r="C1523" s="749"/>
      <c r="K1523" s="15"/>
      <c r="L1523" s="15"/>
    </row>
    <row r="1524" spans="1:12" x14ac:dyDescent="0.2">
      <c r="A1524" s="748"/>
      <c r="C1524" s="749"/>
      <c r="K1524" s="15"/>
      <c r="L1524" s="15"/>
    </row>
    <row r="1525" spans="1:12" x14ac:dyDescent="0.2">
      <c r="A1525" s="748"/>
      <c r="C1525" s="749"/>
      <c r="K1525" s="15"/>
      <c r="L1525" s="15"/>
    </row>
    <row r="1526" spans="1:12" x14ac:dyDescent="0.2">
      <c r="A1526" s="748"/>
      <c r="C1526" s="749"/>
      <c r="K1526" s="15"/>
      <c r="L1526" s="15"/>
    </row>
    <row r="1527" spans="1:12" x14ac:dyDescent="0.2">
      <c r="A1527" s="748"/>
      <c r="C1527" s="749"/>
      <c r="K1527" s="15"/>
      <c r="L1527" s="15"/>
    </row>
    <row r="1528" spans="1:12" x14ac:dyDescent="0.2">
      <c r="A1528" s="748"/>
      <c r="C1528" s="749"/>
      <c r="K1528" s="15"/>
      <c r="L1528" s="15"/>
    </row>
    <row r="1529" spans="1:12" x14ac:dyDescent="0.2">
      <c r="A1529" s="748"/>
      <c r="C1529" s="749"/>
      <c r="K1529" s="15"/>
      <c r="L1529" s="15"/>
    </row>
    <row r="1530" spans="1:12" x14ac:dyDescent="0.2">
      <c r="A1530" s="748"/>
      <c r="C1530" s="749"/>
      <c r="K1530" s="15"/>
      <c r="L1530" s="15"/>
    </row>
    <row r="1531" spans="1:12" x14ac:dyDescent="0.2">
      <c r="A1531" s="748"/>
      <c r="C1531" s="749"/>
      <c r="K1531" s="15"/>
      <c r="L1531" s="15"/>
    </row>
    <row r="1532" spans="1:12" x14ac:dyDescent="0.2">
      <c r="A1532" s="748"/>
      <c r="C1532" s="749"/>
      <c r="K1532" s="15"/>
      <c r="L1532" s="15"/>
    </row>
    <row r="1533" spans="1:12" x14ac:dyDescent="0.2">
      <c r="A1533" s="748"/>
      <c r="C1533" s="749"/>
      <c r="K1533" s="15"/>
      <c r="L1533" s="15"/>
    </row>
    <row r="1534" spans="1:12" x14ac:dyDescent="0.2">
      <c r="A1534" s="748"/>
      <c r="C1534" s="749"/>
      <c r="K1534" s="15"/>
      <c r="L1534" s="15"/>
    </row>
    <row r="1535" spans="1:12" x14ac:dyDescent="0.2">
      <c r="A1535" s="748"/>
      <c r="C1535" s="749"/>
      <c r="K1535" s="15"/>
      <c r="L1535" s="15"/>
    </row>
    <row r="1536" spans="1:12" x14ac:dyDescent="0.2">
      <c r="A1536" s="748"/>
      <c r="C1536" s="749"/>
      <c r="K1536" s="15"/>
      <c r="L1536" s="15"/>
    </row>
    <row r="1537" spans="1:12" x14ac:dyDescent="0.2">
      <c r="A1537" s="748"/>
      <c r="C1537" s="749"/>
      <c r="K1537" s="15"/>
      <c r="L1537" s="15"/>
    </row>
    <row r="1538" spans="1:12" x14ac:dyDescent="0.2">
      <c r="A1538" s="748"/>
      <c r="C1538" s="749"/>
      <c r="K1538" s="15"/>
      <c r="L1538" s="15"/>
    </row>
    <row r="1539" spans="1:12" x14ac:dyDescent="0.2">
      <c r="A1539" s="748"/>
      <c r="C1539" s="749"/>
      <c r="K1539" s="15"/>
      <c r="L1539" s="15"/>
    </row>
    <row r="1540" spans="1:12" x14ac:dyDescent="0.2">
      <c r="A1540" s="748"/>
      <c r="C1540" s="749"/>
      <c r="K1540" s="15"/>
      <c r="L1540" s="15"/>
    </row>
    <row r="1541" spans="1:12" x14ac:dyDescent="0.2">
      <c r="A1541" s="748"/>
      <c r="C1541" s="749"/>
      <c r="K1541" s="15"/>
      <c r="L1541" s="15"/>
    </row>
    <row r="1542" spans="1:12" x14ac:dyDescent="0.2">
      <c r="A1542" s="748"/>
      <c r="C1542" s="749"/>
      <c r="K1542" s="15"/>
      <c r="L1542" s="15"/>
    </row>
    <row r="1543" spans="1:12" x14ac:dyDescent="0.2">
      <c r="A1543" s="748"/>
      <c r="C1543" s="749"/>
      <c r="K1543" s="15"/>
      <c r="L1543" s="15"/>
    </row>
    <row r="1544" spans="1:12" x14ac:dyDescent="0.2">
      <c r="A1544" s="748"/>
      <c r="C1544" s="749"/>
      <c r="K1544" s="15"/>
      <c r="L1544" s="15"/>
    </row>
    <row r="1545" spans="1:12" x14ac:dyDescent="0.2">
      <c r="A1545" s="748"/>
      <c r="C1545" s="749"/>
      <c r="K1545" s="15"/>
      <c r="L1545" s="15"/>
    </row>
    <row r="1546" spans="1:12" x14ac:dyDescent="0.2">
      <c r="A1546" s="748"/>
      <c r="C1546" s="749"/>
      <c r="K1546" s="15"/>
      <c r="L1546" s="15"/>
    </row>
    <row r="1547" spans="1:12" x14ac:dyDescent="0.2">
      <c r="A1547" s="748"/>
      <c r="C1547" s="749"/>
      <c r="K1547" s="15"/>
      <c r="L1547" s="15"/>
    </row>
    <row r="1548" spans="1:12" x14ac:dyDescent="0.2">
      <c r="A1548" s="748"/>
      <c r="C1548" s="749"/>
      <c r="K1548" s="15"/>
      <c r="L1548" s="15"/>
    </row>
    <row r="1549" spans="1:12" x14ac:dyDescent="0.2">
      <c r="A1549" s="748"/>
      <c r="C1549" s="749"/>
      <c r="K1549" s="15"/>
      <c r="L1549" s="15"/>
    </row>
    <row r="1550" spans="1:12" x14ac:dyDescent="0.2">
      <c r="A1550" s="748"/>
      <c r="C1550" s="749"/>
      <c r="K1550" s="15"/>
      <c r="L1550" s="15"/>
    </row>
    <row r="1551" spans="1:12" x14ac:dyDescent="0.2">
      <c r="A1551" s="748"/>
      <c r="C1551" s="749"/>
      <c r="K1551" s="15"/>
      <c r="L1551" s="15"/>
    </row>
    <row r="1552" spans="1:12" x14ac:dyDescent="0.2">
      <c r="A1552" s="748"/>
      <c r="C1552" s="749"/>
      <c r="K1552" s="15"/>
      <c r="L1552" s="15"/>
    </row>
    <row r="1553" spans="1:12" x14ac:dyDescent="0.2">
      <c r="A1553" s="748"/>
      <c r="C1553" s="749"/>
      <c r="K1553" s="15"/>
      <c r="L1553" s="15"/>
    </row>
    <row r="1554" spans="1:12" x14ac:dyDescent="0.2">
      <c r="A1554" s="748"/>
      <c r="C1554" s="749"/>
      <c r="K1554" s="15"/>
      <c r="L1554" s="15"/>
    </row>
    <row r="1555" spans="1:12" x14ac:dyDescent="0.2">
      <c r="A1555" s="748"/>
      <c r="C1555" s="749"/>
      <c r="K1555" s="15"/>
      <c r="L1555" s="15"/>
    </row>
    <row r="1556" spans="1:12" x14ac:dyDescent="0.2">
      <c r="A1556" s="748"/>
      <c r="C1556" s="749"/>
      <c r="K1556" s="15"/>
      <c r="L1556" s="15"/>
    </row>
    <row r="1557" spans="1:12" x14ac:dyDescent="0.2">
      <c r="A1557" s="748"/>
      <c r="C1557" s="749"/>
      <c r="K1557" s="15"/>
      <c r="L1557" s="15"/>
    </row>
    <row r="1558" spans="1:12" x14ac:dyDescent="0.2">
      <c r="A1558" s="748"/>
      <c r="C1558" s="749"/>
      <c r="K1558" s="15"/>
      <c r="L1558" s="15"/>
    </row>
    <row r="1559" spans="1:12" x14ac:dyDescent="0.2">
      <c r="A1559" s="748"/>
      <c r="C1559" s="749"/>
      <c r="K1559" s="15"/>
      <c r="L1559" s="15"/>
    </row>
    <row r="1560" spans="1:12" x14ac:dyDescent="0.2">
      <c r="A1560" s="748"/>
      <c r="C1560" s="749"/>
      <c r="K1560" s="15"/>
      <c r="L1560" s="15"/>
    </row>
    <row r="1561" spans="1:12" x14ac:dyDescent="0.2">
      <c r="A1561" s="748"/>
      <c r="C1561" s="749"/>
      <c r="K1561" s="15"/>
      <c r="L1561" s="15"/>
    </row>
    <row r="1562" spans="1:12" x14ac:dyDescent="0.2">
      <c r="A1562" s="748"/>
      <c r="C1562" s="749"/>
      <c r="K1562" s="15"/>
      <c r="L1562" s="15"/>
    </row>
    <row r="1563" spans="1:12" x14ac:dyDescent="0.2">
      <c r="A1563" s="748"/>
      <c r="C1563" s="749"/>
      <c r="K1563" s="15"/>
      <c r="L1563" s="15"/>
    </row>
    <row r="1564" spans="1:12" x14ac:dyDescent="0.2">
      <c r="A1564" s="748"/>
      <c r="C1564" s="749"/>
      <c r="K1564" s="15"/>
      <c r="L1564" s="15"/>
    </row>
    <row r="1565" spans="1:12" x14ac:dyDescent="0.2">
      <c r="A1565" s="748"/>
      <c r="C1565" s="749"/>
      <c r="K1565" s="15"/>
      <c r="L1565" s="15"/>
    </row>
    <row r="1566" spans="1:12" x14ac:dyDescent="0.2">
      <c r="A1566" s="748"/>
      <c r="C1566" s="749"/>
      <c r="K1566" s="15"/>
      <c r="L1566" s="15"/>
    </row>
    <row r="1567" spans="1:12" x14ac:dyDescent="0.2">
      <c r="A1567" s="748"/>
      <c r="C1567" s="749"/>
      <c r="K1567" s="15"/>
      <c r="L1567" s="15"/>
    </row>
    <row r="1568" spans="1:12" x14ac:dyDescent="0.2">
      <c r="A1568" s="748"/>
      <c r="C1568" s="749"/>
      <c r="K1568" s="15"/>
      <c r="L1568" s="15"/>
    </row>
    <row r="1569" spans="1:12" x14ac:dyDescent="0.2">
      <c r="A1569" s="748"/>
      <c r="C1569" s="749"/>
      <c r="K1569" s="15"/>
      <c r="L1569" s="15"/>
    </row>
    <row r="1570" spans="1:12" x14ac:dyDescent="0.2">
      <c r="A1570" s="748"/>
      <c r="C1570" s="749"/>
      <c r="K1570" s="15"/>
      <c r="L1570" s="15"/>
    </row>
    <row r="1571" spans="1:12" x14ac:dyDescent="0.2">
      <c r="A1571" s="748"/>
      <c r="C1571" s="749"/>
      <c r="K1571" s="15"/>
      <c r="L1571" s="15"/>
    </row>
    <row r="1572" spans="1:12" x14ac:dyDescent="0.2">
      <c r="A1572" s="748"/>
      <c r="C1572" s="749"/>
      <c r="K1572" s="15"/>
      <c r="L1572" s="15"/>
    </row>
    <row r="1573" spans="1:12" x14ac:dyDescent="0.2">
      <c r="A1573" s="748"/>
      <c r="C1573" s="749"/>
      <c r="K1573" s="15"/>
      <c r="L1573" s="15"/>
    </row>
    <row r="1574" spans="1:12" x14ac:dyDescent="0.2">
      <c r="A1574" s="748"/>
      <c r="C1574" s="749"/>
      <c r="K1574" s="15"/>
      <c r="L1574" s="15"/>
    </row>
    <row r="1575" spans="1:12" x14ac:dyDescent="0.2">
      <c r="A1575" s="748"/>
      <c r="C1575" s="749"/>
      <c r="K1575" s="15"/>
      <c r="L1575" s="15"/>
    </row>
    <row r="1576" spans="1:12" x14ac:dyDescent="0.2">
      <c r="A1576" s="748"/>
      <c r="C1576" s="749"/>
      <c r="K1576" s="15"/>
      <c r="L1576" s="15"/>
    </row>
    <row r="1577" spans="1:12" x14ac:dyDescent="0.2">
      <c r="A1577" s="748"/>
      <c r="C1577" s="749"/>
      <c r="K1577" s="15"/>
      <c r="L1577" s="15"/>
    </row>
    <row r="1578" spans="1:12" x14ac:dyDescent="0.2">
      <c r="A1578" s="748"/>
      <c r="C1578" s="749"/>
      <c r="K1578" s="15"/>
      <c r="L1578" s="15"/>
    </row>
    <row r="1579" spans="1:12" x14ac:dyDescent="0.2">
      <c r="A1579" s="748"/>
      <c r="C1579" s="749"/>
      <c r="K1579" s="15"/>
      <c r="L1579" s="15"/>
    </row>
    <row r="1580" spans="1:12" x14ac:dyDescent="0.2">
      <c r="A1580" s="748"/>
      <c r="C1580" s="749"/>
      <c r="K1580" s="15"/>
      <c r="L1580" s="15"/>
    </row>
    <row r="1581" spans="1:12" x14ac:dyDescent="0.2">
      <c r="A1581" s="748"/>
      <c r="C1581" s="749"/>
      <c r="K1581" s="15"/>
      <c r="L1581" s="15"/>
    </row>
    <row r="1582" spans="1:12" x14ac:dyDescent="0.2">
      <c r="A1582" s="748"/>
      <c r="C1582" s="749"/>
      <c r="K1582" s="15"/>
      <c r="L1582" s="15"/>
    </row>
    <row r="1583" spans="1:12" x14ac:dyDescent="0.2">
      <c r="A1583" s="748"/>
      <c r="C1583" s="749"/>
      <c r="K1583" s="15"/>
      <c r="L1583" s="15"/>
    </row>
    <row r="1584" spans="1:12" x14ac:dyDescent="0.2">
      <c r="A1584" s="748"/>
      <c r="C1584" s="749"/>
      <c r="K1584" s="15"/>
      <c r="L1584" s="15"/>
    </row>
    <row r="1585" spans="1:12" x14ac:dyDescent="0.2">
      <c r="A1585" s="748"/>
      <c r="C1585" s="749"/>
      <c r="K1585" s="15"/>
      <c r="L1585" s="15"/>
    </row>
    <row r="1586" spans="1:12" x14ac:dyDescent="0.2">
      <c r="A1586" s="748"/>
      <c r="C1586" s="749"/>
      <c r="K1586" s="15"/>
      <c r="L1586" s="15"/>
    </row>
    <row r="1587" spans="1:12" x14ac:dyDescent="0.2">
      <c r="A1587" s="748"/>
      <c r="C1587" s="749"/>
      <c r="K1587" s="15"/>
      <c r="L1587" s="15"/>
    </row>
    <row r="1588" spans="1:12" x14ac:dyDescent="0.2">
      <c r="A1588" s="748"/>
      <c r="C1588" s="749"/>
      <c r="K1588" s="15"/>
      <c r="L1588" s="15"/>
    </row>
    <row r="1589" spans="1:12" x14ac:dyDescent="0.2">
      <c r="A1589" s="748"/>
      <c r="C1589" s="749"/>
      <c r="K1589" s="15"/>
      <c r="L1589" s="15"/>
    </row>
    <row r="1590" spans="1:12" x14ac:dyDescent="0.2">
      <c r="A1590" s="748"/>
      <c r="C1590" s="749"/>
      <c r="K1590" s="15"/>
      <c r="L1590" s="15"/>
    </row>
    <row r="1591" spans="1:12" x14ac:dyDescent="0.2">
      <c r="A1591" s="748"/>
      <c r="C1591" s="749"/>
      <c r="K1591" s="15"/>
      <c r="L1591" s="15"/>
    </row>
    <row r="1592" spans="1:12" x14ac:dyDescent="0.2">
      <c r="A1592" s="748"/>
      <c r="C1592" s="749"/>
      <c r="K1592" s="15"/>
      <c r="L1592" s="15"/>
    </row>
    <row r="1593" spans="1:12" x14ac:dyDescent="0.2">
      <c r="A1593" s="748"/>
      <c r="C1593" s="749"/>
      <c r="K1593" s="15"/>
      <c r="L1593" s="15"/>
    </row>
    <row r="1594" spans="1:12" x14ac:dyDescent="0.2">
      <c r="A1594" s="748"/>
      <c r="C1594" s="749"/>
      <c r="K1594" s="15"/>
      <c r="L1594" s="15"/>
    </row>
    <row r="1595" spans="1:12" x14ac:dyDescent="0.2">
      <c r="A1595" s="748"/>
      <c r="C1595" s="749"/>
      <c r="K1595" s="15"/>
      <c r="L1595" s="15"/>
    </row>
    <row r="1596" spans="1:12" x14ac:dyDescent="0.2">
      <c r="A1596" s="748"/>
      <c r="C1596" s="749"/>
      <c r="K1596" s="15"/>
      <c r="L1596" s="15"/>
    </row>
    <row r="1597" spans="1:12" x14ac:dyDescent="0.2">
      <c r="A1597" s="748"/>
      <c r="C1597" s="749"/>
      <c r="K1597" s="15"/>
      <c r="L1597" s="15"/>
    </row>
    <row r="1598" spans="1:12" x14ac:dyDescent="0.2">
      <c r="A1598" s="748"/>
      <c r="C1598" s="749"/>
      <c r="K1598" s="15"/>
      <c r="L1598" s="15"/>
    </row>
    <row r="1599" spans="1:12" x14ac:dyDescent="0.2">
      <c r="A1599" s="748"/>
      <c r="C1599" s="749"/>
      <c r="K1599" s="15"/>
      <c r="L1599" s="15"/>
    </row>
    <row r="1600" spans="1:12" x14ac:dyDescent="0.2">
      <c r="A1600" s="748"/>
      <c r="C1600" s="749"/>
      <c r="K1600" s="15"/>
      <c r="L1600" s="15"/>
    </row>
    <row r="1601" spans="1:12" x14ac:dyDescent="0.2">
      <c r="A1601" s="748"/>
      <c r="C1601" s="749"/>
      <c r="K1601" s="15"/>
      <c r="L1601" s="15"/>
    </row>
    <row r="1602" spans="1:12" x14ac:dyDescent="0.2">
      <c r="A1602" s="748"/>
      <c r="C1602" s="749"/>
      <c r="K1602" s="15"/>
      <c r="L1602" s="15"/>
    </row>
    <row r="1603" spans="1:12" x14ac:dyDescent="0.2">
      <c r="A1603" s="748"/>
      <c r="C1603" s="749"/>
      <c r="K1603" s="15"/>
      <c r="L1603" s="15"/>
    </row>
    <row r="1604" spans="1:12" x14ac:dyDescent="0.2">
      <c r="A1604" s="748"/>
      <c r="C1604" s="749"/>
      <c r="K1604" s="15"/>
      <c r="L1604" s="15"/>
    </row>
    <row r="1605" spans="1:12" x14ac:dyDescent="0.2">
      <c r="A1605" s="748"/>
      <c r="C1605" s="749"/>
      <c r="K1605" s="15"/>
      <c r="L1605" s="15"/>
    </row>
    <row r="1606" spans="1:12" x14ac:dyDescent="0.2">
      <c r="A1606" s="748"/>
      <c r="C1606" s="749"/>
      <c r="K1606" s="15"/>
      <c r="L1606" s="15"/>
    </row>
    <row r="1607" spans="1:12" x14ac:dyDescent="0.2">
      <c r="A1607" s="748"/>
      <c r="C1607" s="749"/>
      <c r="K1607" s="15"/>
      <c r="L1607" s="15"/>
    </row>
    <row r="1608" spans="1:12" x14ac:dyDescent="0.2">
      <c r="A1608" s="748"/>
      <c r="C1608" s="749"/>
      <c r="K1608" s="15"/>
      <c r="L1608" s="15"/>
    </row>
    <row r="1609" spans="1:12" x14ac:dyDescent="0.2">
      <c r="A1609" s="748"/>
      <c r="C1609" s="749"/>
      <c r="K1609" s="15"/>
      <c r="L1609" s="15"/>
    </row>
    <row r="1610" spans="1:12" x14ac:dyDescent="0.2">
      <c r="A1610" s="748"/>
      <c r="C1610" s="749"/>
      <c r="K1610" s="15"/>
      <c r="L1610" s="15"/>
    </row>
    <row r="1611" spans="1:12" x14ac:dyDescent="0.2">
      <c r="A1611" s="748"/>
      <c r="C1611" s="749"/>
      <c r="K1611" s="15"/>
      <c r="L1611" s="15"/>
    </row>
    <row r="1612" spans="1:12" x14ac:dyDescent="0.2">
      <c r="A1612" s="748"/>
      <c r="C1612" s="749"/>
      <c r="K1612" s="15"/>
      <c r="L1612" s="15"/>
    </row>
    <row r="1613" spans="1:12" x14ac:dyDescent="0.2">
      <c r="A1613" s="748"/>
      <c r="C1613" s="749"/>
      <c r="K1613" s="15"/>
      <c r="L1613" s="15"/>
    </row>
    <row r="1614" spans="1:12" x14ac:dyDescent="0.2">
      <c r="A1614" s="748"/>
      <c r="C1614" s="749"/>
      <c r="K1614" s="15"/>
      <c r="L1614" s="15"/>
    </row>
    <row r="1615" spans="1:12" x14ac:dyDescent="0.2">
      <c r="A1615" s="748"/>
      <c r="C1615" s="749"/>
      <c r="K1615" s="15"/>
      <c r="L1615" s="15"/>
    </row>
    <row r="1616" spans="1:12" x14ac:dyDescent="0.2">
      <c r="A1616" s="748"/>
      <c r="C1616" s="749"/>
      <c r="K1616" s="15"/>
      <c r="L1616" s="15"/>
    </row>
    <row r="1617" spans="1:12" x14ac:dyDescent="0.2">
      <c r="A1617" s="748"/>
      <c r="C1617" s="749"/>
      <c r="K1617" s="15"/>
      <c r="L1617" s="15"/>
    </row>
    <row r="1618" spans="1:12" x14ac:dyDescent="0.2">
      <c r="A1618" s="748"/>
      <c r="C1618" s="749"/>
      <c r="K1618" s="15"/>
      <c r="L1618" s="15"/>
    </row>
    <row r="1619" spans="1:12" x14ac:dyDescent="0.2">
      <c r="A1619" s="748"/>
      <c r="C1619" s="749"/>
      <c r="K1619" s="15"/>
      <c r="L1619" s="15"/>
    </row>
    <row r="1620" spans="1:12" x14ac:dyDescent="0.2">
      <c r="A1620" s="748"/>
      <c r="C1620" s="749"/>
      <c r="K1620" s="15"/>
      <c r="L1620" s="15"/>
    </row>
    <row r="1621" spans="1:12" x14ac:dyDescent="0.2">
      <c r="A1621" s="748"/>
      <c r="C1621" s="749"/>
      <c r="K1621" s="15"/>
      <c r="L1621" s="15"/>
    </row>
    <row r="1622" spans="1:12" x14ac:dyDescent="0.2">
      <c r="A1622" s="748"/>
      <c r="C1622" s="749"/>
      <c r="K1622" s="15"/>
      <c r="L1622" s="15"/>
    </row>
    <row r="1623" spans="1:12" x14ac:dyDescent="0.2">
      <c r="A1623" s="748"/>
      <c r="C1623" s="749"/>
      <c r="K1623" s="15"/>
      <c r="L1623" s="15"/>
    </row>
    <row r="1624" spans="1:12" x14ac:dyDescent="0.2">
      <c r="A1624" s="748"/>
      <c r="C1624" s="749"/>
      <c r="K1624" s="15"/>
      <c r="L1624" s="15"/>
    </row>
    <row r="1625" spans="1:12" x14ac:dyDescent="0.2">
      <c r="A1625" s="748"/>
      <c r="C1625" s="749"/>
      <c r="K1625" s="15"/>
      <c r="L1625" s="15"/>
    </row>
    <row r="1626" spans="1:12" x14ac:dyDescent="0.2">
      <c r="A1626" s="748"/>
      <c r="C1626" s="749"/>
      <c r="K1626" s="15"/>
      <c r="L1626" s="15"/>
    </row>
    <row r="1627" spans="1:12" x14ac:dyDescent="0.2">
      <c r="A1627" s="748"/>
      <c r="C1627" s="749"/>
      <c r="K1627" s="15"/>
      <c r="L1627" s="15"/>
    </row>
    <row r="1628" spans="1:12" x14ac:dyDescent="0.2">
      <c r="A1628" s="748"/>
      <c r="C1628" s="749"/>
      <c r="K1628" s="15"/>
      <c r="L1628" s="15"/>
    </row>
    <row r="1629" spans="1:12" x14ac:dyDescent="0.2">
      <c r="A1629" s="748"/>
      <c r="C1629" s="749"/>
      <c r="K1629" s="15"/>
      <c r="L1629" s="15"/>
    </row>
    <row r="1630" spans="1:12" x14ac:dyDescent="0.2">
      <c r="A1630" s="748"/>
      <c r="C1630" s="749"/>
      <c r="K1630" s="15"/>
      <c r="L1630" s="15"/>
    </row>
    <row r="1631" spans="1:12" x14ac:dyDescent="0.2">
      <c r="A1631" s="748"/>
      <c r="C1631" s="749"/>
      <c r="K1631" s="15"/>
      <c r="L1631" s="15"/>
    </row>
    <row r="1632" spans="1:12" x14ac:dyDescent="0.2">
      <c r="A1632" s="748"/>
      <c r="C1632" s="749"/>
      <c r="K1632" s="15"/>
      <c r="L1632" s="15"/>
    </row>
    <row r="1633" spans="1:12" x14ac:dyDescent="0.2">
      <c r="A1633" s="748"/>
      <c r="C1633" s="749"/>
      <c r="K1633" s="15"/>
      <c r="L1633" s="15"/>
    </row>
    <row r="1634" spans="1:12" x14ac:dyDescent="0.2">
      <c r="A1634" s="748"/>
      <c r="C1634" s="749"/>
      <c r="K1634" s="15"/>
      <c r="L1634" s="15"/>
    </row>
    <row r="1635" spans="1:12" x14ac:dyDescent="0.2">
      <c r="A1635" s="748"/>
      <c r="C1635" s="749"/>
      <c r="K1635" s="15"/>
      <c r="L1635" s="15"/>
    </row>
    <row r="1636" spans="1:12" x14ac:dyDescent="0.2">
      <c r="A1636" s="748"/>
      <c r="C1636" s="749"/>
      <c r="K1636" s="15"/>
      <c r="L1636" s="15"/>
    </row>
    <row r="1637" spans="1:12" x14ac:dyDescent="0.2">
      <c r="A1637" s="748"/>
      <c r="C1637" s="749"/>
      <c r="K1637" s="15"/>
      <c r="L1637" s="15"/>
    </row>
    <row r="1638" spans="1:12" x14ac:dyDescent="0.2">
      <c r="A1638" s="748"/>
      <c r="C1638" s="749"/>
      <c r="K1638" s="15"/>
      <c r="L1638" s="15"/>
    </row>
    <row r="1639" spans="1:12" x14ac:dyDescent="0.2">
      <c r="A1639" s="748"/>
      <c r="C1639" s="749"/>
      <c r="K1639" s="15"/>
      <c r="L1639" s="15"/>
    </row>
    <row r="1640" spans="1:12" x14ac:dyDescent="0.2">
      <c r="A1640" s="748"/>
      <c r="C1640" s="749"/>
      <c r="K1640" s="15"/>
      <c r="L1640" s="15"/>
    </row>
    <row r="1641" spans="1:12" x14ac:dyDescent="0.2">
      <c r="A1641" s="748"/>
      <c r="C1641" s="749"/>
      <c r="K1641" s="15"/>
      <c r="L1641" s="15"/>
    </row>
    <row r="1642" spans="1:12" x14ac:dyDescent="0.2">
      <c r="A1642" s="748"/>
      <c r="C1642" s="749"/>
      <c r="K1642" s="15"/>
      <c r="L1642" s="15"/>
    </row>
    <row r="1643" spans="1:12" x14ac:dyDescent="0.2">
      <c r="A1643" s="748"/>
      <c r="C1643" s="749"/>
      <c r="K1643" s="15"/>
      <c r="L1643" s="15"/>
    </row>
    <row r="1644" spans="1:12" x14ac:dyDescent="0.2">
      <c r="A1644" s="748"/>
      <c r="C1644" s="749"/>
      <c r="K1644" s="15"/>
      <c r="L1644" s="15"/>
    </row>
    <row r="1645" spans="1:12" x14ac:dyDescent="0.2">
      <c r="A1645" s="748"/>
      <c r="C1645" s="749"/>
      <c r="K1645" s="15"/>
      <c r="L1645" s="15"/>
    </row>
    <row r="1646" spans="1:12" x14ac:dyDescent="0.2">
      <c r="A1646" s="748"/>
      <c r="C1646" s="749"/>
      <c r="K1646" s="15"/>
      <c r="L1646" s="15"/>
    </row>
    <row r="1647" spans="1:12" x14ac:dyDescent="0.2">
      <c r="A1647" s="748"/>
      <c r="C1647" s="749"/>
      <c r="K1647" s="15"/>
      <c r="L1647" s="15"/>
    </row>
    <row r="1648" spans="1:12" x14ac:dyDescent="0.2">
      <c r="A1648" s="748"/>
      <c r="C1648" s="749"/>
      <c r="K1648" s="15"/>
      <c r="L1648" s="15"/>
    </row>
    <row r="1649" spans="1:12" x14ac:dyDescent="0.2">
      <c r="A1649" s="748"/>
      <c r="C1649" s="749"/>
      <c r="K1649" s="15"/>
      <c r="L1649" s="15"/>
    </row>
    <row r="1650" spans="1:12" x14ac:dyDescent="0.2">
      <c r="A1650" s="748"/>
      <c r="C1650" s="749"/>
      <c r="K1650" s="15"/>
      <c r="L1650" s="15"/>
    </row>
    <row r="1651" spans="1:12" x14ac:dyDescent="0.2">
      <c r="A1651" s="748"/>
      <c r="C1651" s="749"/>
      <c r="K1651" s="15"/>
      <c r="L1651" s="15"/>
    </row>
    <row r="1652" spans="1:12" x14ac:dyDescent="0.2">
      <c r="A1652" s="748"/>
      <c r="C1652" s="749"/>
      <c r="K1652" s="15"/>
      <c r="L1652" s="15"/>
    </row>
    <row r="1653" spans="1:12" x14ac:dyDescent="0.2">
      <c r="A1653" s="748"/>
      <c r="C1653" s="749"/>
      <c r="K1653" s="15"/>
      <c r="L1653" s="15"/>
    </row>
    <row r="1654" spans="1:12" x14ac:dyDescent="0.2">
      <c r="A1654" s="748"/>
      <c r="C1654" s="749"/>
      <c r="K1654" s="15"/>
      <c r="L1654" s="15"/>
    </row>
    <row r="1655" spans="1:12" x14ac:dyDescent="0.2">
      <c r="A1655" s="748"/>
      <c r="C1655" s="749"/>
      <c r="K1655" s="15"/>
      <c r="L1655" s="15"/>
    </row>
    <row r="1656" spans="1:12" x14ac:dyDescent="0.2">
      <c r="A1656" s="748"/>
      <c r="C1656" s="749"/>
      <c r="K1656" s="15"/>
      <c r="L1656" s="15"/>
    </row>
    <row r="1657" spans="1:12" x14ac:dyDescent="0.2">
      <c r="A1657" s="748"/>
      <c r="C1657" s="749"/>
      <c r="K1657" s="15"/>
      <c r="L1657" s="15"/>
    </row>
    <row r="1658" spans="1:12" x14ac:dyDescent="0.2">
      <c r="A1658" s="748"/>
      <c r="C1658" s="749"/>
      <c r="K1658" s="15"/>
      <c r="L1658" s="15"/>
    </row>
    <row r="1659" spans="1:12" x14ac:dyDescent="0.2">
      <c r="A1659" s="748"/>
      <c r="C1659" s="749"/>
      <c r="K1659" s="15"/>
      <c r="L1659" s="15"/>
    </row>
    <row r="1660" spans="1:12" x14ac:dyDescent="0.2">
      <c r="A1660" s="748"/>
      <c r="C1660" s="749"/>
      <c r="K1660" s="15"/>
      <c r="L1660" s="15"/>
    </row>
    <row r="1661" spans="1:12" x14ac:dyDescent="0.2">
      <c r="A1661" s="748"/>
      <c r="C1661" s="749"/>
      <c r="K1661" s="15"/>
      <c r="L1661" s="15"/>
    </row>
    <row r="1662" spans="1:12" x14ac:dyDescent="0.2">
      <c r="A1662" s="748"/>
      <c r="C1662" s="749"/>
      <c r="K1662" s="15"/>
      <c r="L1662" s="15"/>
    </row>
    <row r="1663" spans="1:12" x14ac:dyDescent="0.2">
      <c r="A1663" s="748"/>
      <c r="C1663" s="749"/>
      <c r="K1663" s="15"/>
      <c r="L1663" s="15"/>
    </row>
    <row r="1664" spans="1:12" x14ac:dyDescent="0.2">
      <c r="A1664" s="748"/>
      <c r="C1664" s="749"/>
      <c r="K1664" s="15"/>
      <c r="L1664" s="15"/>
    </row>
    <row r="1665" spans="1:12" x14ac:dyDescent="0.2">
      <c r="A1665" s="748"/>
      <c r="C1665" s="749"/>
      <c r="K1665" s="15"/>
      <c r="L1665" s="15"/>
    </row>
    <row r="1666" spans="1:12" x14ac:dyDescent="0.2">
      <c r="A1666" s="748"/>
      <c r="C1666" s="749"/>
      <c r="K1666" s="15"/>
      <c r="L1666" s="15"/>
    </row>
    <row r="1667" spans="1:12" x14ac:dyDescent="0.2">
      <c r="A1667" s="748"/>
      <c r="C1667" s="749"/>
      <c r="K1667" s="15"/>
      <c r="L1667" s="15"/>
    </row>
    <row r="1668" spans="1:12" x14ac:dyDescent="0.2">
      <c r="A1668" s="748"/>
      <c r="C1668" s="749"/>
      <c r="K1668" s="15"/>
      <c r="L1668" s="15"/>
    </row>
    <row r="1669" spans="1:12" x14ac:dyDescent="0.2">
      <c r="A1669" s="748"/>
      <c r="C1669" s="749"/>
      <c r="K1669" s="15"/>
      <c r="L1669" s="15"/>
    </row>
    <row r="1670" spans="1:12" x14ac:dyDescent="0.2">
      <c r="A1670" s="748"/>
      <c r="C1670" s="749"/>
      <c r="K1670" s="15"/>
      <c r="L1670" s="15"/>
    </row>
    <row r="1671" spans="1:12" x14ac:dyDescent="0.2">
      <c r="A1671" s="748"/>
      <c r="C1671" s="749"/>
      <c r="K1671" s="15"/>
      <c r="L1671" s="15"/>
    </row>
    <row r="1672" spans="1:12" x14ac:dyDescent="0.2">
      <c r="A1672" s="748"/>
      <c r="C1672" s="749"/>
      <c r="K1672" s="15"/>
      <c r="L1672" s="15"/>
    </row>
    <row r="1673" spans="1:12" x14ac:dyDescent="0.2">
      <c r="A1673" s="748"/>
      <c r="C1673" s="749"/>
      <c r="K1673" s="15"/>
      <c r="L1673" s="15"/>
    </row>
    <row r="1674" spans="1:12" x14ac:dyDescent="0.2">
      <c r="A1674" s="748"/>
      <c r="C1674" s="749"/>
      <c r="K1674" s="15"/>
      <c r="L1674" s="15"/>
    </row>
    <row r="1675" spans="1:12" x14ac:dyDescent="0.2">
      <c r="A1675" s="748"/>
      <c r="C1675" s="749"/>
      <c r="K1675" s="15"/>
      <c r="L1675" s="15"/>
    </row>
    <row r="1676" spans="1:12" x14ac:dyDescent="0.2">
      <c r="A1676" s="748"/>
      <c r="C1676" s="749"/>
      <c r="K1676" s="15"/>
      <c r="L1676" s="15"/>
    </row>
    <row r="1677" spans="1:12" x14ac:dyDescent="0.2">
      <c r="A1677" s="748"/>
      <c r="C1677" s="749"/>
      <c r="K1677" s="15"/>
      <c r="L1677" s="15"/>
    </row>
    <row r="1678" spans="1:12" x14ac:dyDescent="0.2">
      <c r="A1678" s="748"/>
      <c r="C1678" s="749"/>
      <c r="K1678" s="15"/>
      <c r="L1678" s="15"/>
    </row>
    <row r="1679" spans="1:12" x14ac:dyDescent="0.2">
      <c r="A1679" s="748"/>
      <c r="C1679" s="749"/>
      <c r="K1679" s="15"/>
      <c r="L1679" s="15"/>
    </row>
    <row r="1680" spans="1:12" x14ac:dyDescent="0.2">
      <c r="A1680" s="748"/>
      <c r="C1680" s="749"/>
      <c r="K1680" s="15"/>
      <c r="L1680" s="15"/>
    </row>
    <row r="1681" spans="1:12" x14ac:dyDescent="0.2">
      <c r="A1681" s="748"/>
      <c r="C1681" s="749"/>
      <c r="K1681" s="15"/>
      <c r="L1681" s="15"/>
    </row>
    <row r="1682" spans="1:12" x14ac:dyDescent="0.2">
      <c r="A1682" s="748"/>
      <c r="C1682" s="749"/>
      <c r="K1682" s="15"/>
      <c r="L1682" s="15"/>
    </row>
    <row r="1683" spans="1:12" x14ac:dyDescent="0.2">
      <c r="A1683" s="748"/>
      <c r="C1683" s="749"/>
      <c r="K1683" s="15"/>
      <c r="L1683" s="15"/>
    </row>
    <row r="1684" spans="1:12" x14ac:dyDescent="0.2">
      <c r="A1684" s="748"/>
      <c r="C1684" s="749"/>
      <c r="K1684" s="15"/>
      <c r="L1684" s="15"/>
    </row>
    <row r="1685" spans="1:12" x14ac:dyDescent="0.2">
      <c r="A1685" s="748"/>
      <c r="C1685" s="749"/>
      <c r="K1685" s="15"/>
      <c r="L1685" s="15"/>
    </row>
    <row r="1686" spans="1:12" x14ac:dyDescent="0.2">
      <c r="A1686" s="748"/>
      <c r="C1686" s="749"/>
      <c r="K1686" s="15"/>
      <c r="L1686" s="15"/>
    </row>
    <row r="1687" spans="1:12" x14ac:dyDescent="0.2">
      <c r="A1687" s="748"/>
      <c r="C1687" s="749"/>
      <c r="K1687" s="15"/>
      <c r="L1687" s="15"/>
    </row>
    <row r="1688" spans="1:12" x14ac:dyDescent="0.2">
      <c r="A1688" s="748"/>
      <c r="C1688" s="749"/>
      <c r="K1688" s="15"/>
      <c r="L1688" s="15"/>
    </row>
    <row r="1689" spans="1:12" x14ac:dyDescent="0.2">
      <c r="A1689" s="748"/>
      <c r="C1689" s="749"/>
      <c r="K1689" s="15"/>
      <c r="L1689" s="15"/>
    </row>
    <row r="1690" spans="1:12" x14ac:dyDescent="0.2">
      <c r="A1690" s="748"/>
      <c r="C1690" s="749"/>
      <c r="K1690" s="15"/>
      <c r="L1690" s="15"/>
    </row>
    <row r="1691" spans="1:12" x14ac:dyDescent="0.2">
      <c r="A1691" s="748"/>
      <c r="C1691" s="749"/>
      <c r="K1691" s="15"/>
      <c r="L1691" s="15"/>
    </row>
    <row r="1692" spans="1:12" x14ac:dyDescent="0.2">
      <c r="A1692" s="748"/>
      <c r="C1692" s="749"/>
      <c r="K1692" s="15"/>
      <c r="L1692" s="15"/>
    </row>
    <row r="1693" spans="1:12" x14ac:dyDescent="0.2">
      <c r="A1693" s="748"/>
      <c r="C1693" s="749"/>
      <c r="K1693" s="15"/>
      <c r="L1693" s="15"/>
    </row>
    <row r="1694" spans="1:12" x14ac:dyDescent="0.2">
      <c r="A1694" s="748"/>
      <c r="C1694" s="749"/>
      <c r="K1694" s="15"/>
      <c r="L1694" s="15"/>
    </row>
    <row r="1695" spans="1:12" x14ac:dyDescent="0.2">
      <c r="A1695" s="748"/>
      <c r="C1695" s="749"/>
      <c r="K1695" s="15"/>
      <c r="L1695" s="15"/>
    </row>
    <row r="1696" spans="1:12" x14ac:dyDescent="0.2">
      <c r="A1696" s="748"/>
      <c r="C1696" s="749"/>
      <c r="K1696" s="15"/>
      <c r="L1696" s="15"/>
    </row>
    <row r="1697" spans="1:12" x14ac:dyDescent="0.2">
      <c r="A1697" s="748"/>
      <c r="C1697" s="749"/>
      <c r="K1697" s="15"/>
      <c r="L1697" s="15"/>
    </row>
    <row r="1698" spans="1:12" x14ac:dyDescent="0.2">
      <c r="A1698" s="748"/>
      <c r="C1698" s="749"/>
      <c r="K1698" s="15"/>
      <c r="L1698" s="15"/>
    </row>
    <row r="1699" spans="1:12" x14ac:dyDescent="0.2">
      <c r="A1699" s="748"/>
      <c r="C1699" s="749"/>
      <c r="K1699" s="15"/>
      <c r="L1699" s="15"/>
    </row>
    <row r="1700" spans="1:12" x14ac:dyDescent="0.2">
      <c r="A1700" s="748"/>
      <c r="C1700" s="749"/>
      <c r="K1700" s="15"/>
      <c r="L1700" s="15"/>
    </row>
    <row r="1701" spans="1:12" x14ac:dyDescent="0.2">
      <c r="A1701" s="748"/>
      <c r="C1701" s="749"/>
      <c r="K1701" s="15"/>
      <c r="L1701" s="15"/>
    </row>
    <row r="1702" spans="1:12" x14ac:dyDescent="0.2">
      <c r="A1702" s="748"/>
      <c r="C1702" s="749"/>
      <c r="K1702" s="15"/>
      <c r="L1702" s="15"/>
    </row>
    <row r="1703" spans="1:12" x14ac:dyDescent="0.2">
      <c r="A1703" s="748"/>
      <c r="C1703" s="749"/>
      <c r="K1703" s="15"/>
      <c r="L1703" s="15"/>
    </row>
    <row r="1704" spans="1:12" x14ac:dyDescent="0.2">
      <c r="A1704" s="748"/>
      <c r="C1704" s="749"/>
      <c r="K1704" s="15"/>
      <c r="L1704" s="15"/>
    </row>
    <row r="1705" spans="1:12" x14ac:dyDescent="0.2">
      <c r="A1705" s="748"/>
      <c r="C1705" s="749"/>
      <c r="K1705" s="15"/>
      <c r="L1705" s="15"/>
    </row>
    <row r="1706" spans="1:12" x14ac:dyDescent="0.2">
      <c r="A1706" s="748"/>
      <c r="C1706" s="749"/>
      <c r="K1706" s="15"/>
      <c r="L1706" s="15"/>
    </row>
    <row r="1707" spans="1:12" x14ac:dyDescent="0.2">
      <c r="A1707" s="748"/>
      <c r="C1707" s="749"/>
      <c r="K1707" s="15"/>
      <c r="L1707" s="15"/>
    </row>
    <row r="1708" spans="1:12" x14ac:dyDescent="0.2">
      <c r="A1708" s="748"/>
      <c r="C1708" s="749"/>
      <c r="K1708" s="15"/>
      <c r="L1708" s="15"/>
    </row>
    <row r="1709" spans="1:12" x14ac:dyDescent="0.2">
      <c r="A1709" s="748"/>
      <c r="C1709" s="749"/>
      <c r="K1709" s="15"/>
      <c r="L1709" s="15"/>
    </row>
    <row r="1710" spans="1:12" x14ac:dyDescent="0.2">
      <c r="A1710" s="748"/>
      <c r="C1710" s="749"/>
      <c r="K1710" s="15"/>
      <c r="L1710" s="15"/>
    </row>
    <row r="1711" spans="1:12" x14ac:dyDescent="0.2">
      <c r="A1711" s="748"/>
      <c r="C1711" s="749"/>
      <c r="K1711" s="15"/>
      <c r="L1711" s="15"/>
    </row>
    <row r="1712" spans="1:12" x14ac:dyDescent="0.2">
      <c r="A1712" s="748"/>
      <c r="C1712" s="749"/>
      <c r="K1712" s="15"/>
      <c r="L1712" s="15"/>
    </row>
    <row r="1713" spans="1:12" x14ac:dyDescent="0.2">
      <c r="A1713" s="748"/>
      <c r="C1713" s="749"/>
      <c r="K1713" s="15"/>
      <c r="L1713" s="15"/>
    </row>
    <row r="1714" spans="1:12" x14ac:dyDescent="0.2">
      <c r="A1714" s="748"/>
      <c r="C1714" s="749"/>
      <c r="K1714" s="15"/>
      <c r="L1714" s="15"/>
    </row>
    <row r="1715" spans="1:12" x14ac:dyDescent="0.2">
      <c r="A1715" s="748"/>
      <c r="C1715" s="749"/>
      <c r="K1715" s="15"/>
      <c r="L1715" s="15"/>
    </row>
    <row r="1716" spans="1:12" x14ac:dyDescent="0.2">
      <c r="A1716" s="748"/>
      <c r="C1716" s="749"/>
      <c r="K1716" s="15"/>
      <c r="L1716" s="15"/>
    </row>
    <row r="1717" spans="1:12" x14ac:dyDescent="0.2">
      <c r="A1717" s="748"/>
      <c r="C1717" s="749"/>
      <c r="K1717" s="15"/>
      <c r="L1717" s="15"/>
    </row>
    <row r="1718" spans="1:12" x14ac:dyDescent="0.2">
      <c r="A1718" s="748"/>
      <c r="C1718" s="749"/>
      <c r="K1718" s="15"/>
      <c r="L1718" s="15"/>
    </row>
    <row r="1719" spans="1:12" x14ac:dyDescent="0.2">
      <c r="A1719" s="748"/>
      <c r="C1719" s="749"/>
      <c r="K1719" s="15"/>
      <c r="L1719" s="15"/>
    </row>
    <row r="1720" spans="1:12" x14ac:dyDescent="0.2">
      <c r="A1720" s="748"/>
      <c r="C1720" s="749"/>
      <c r="K1720" s="15"/>
      <c r="L1720" s="15"/>
    </row>
    <row r="1721" spans="1:12" x14ac:dyDescent="0.2">
      <c r="A1721" s="748"/>
      <c r="C1721" s="749"/>
      <c r="K1721" s="15"/>
      <c r="L1721" s="15"/>
    </row>
    <row r="1722" spans="1:12" x14ac:dyDescent="0.2">
      <c r="A1722" s="748"/>
      <c r="C1722" s="749"/>
      <c r="K1722" s="15"/>
      <c r="L1722" s="15"/>
    </row>
    <row r="1723" spans="1:12" x14ac:dyDescent="0.2">
      <c r="A1723" s="748"/>
      <c r="C1723" s="749"/>
      <c r="K1723" s="15"/>
      <c r="L1723" s="15"/>
    </row>
    <row r="1724" spans="1:12" x14ac:dyDescent="0.2">
      <c r="A1724" s="748"/>
      <c r="C1724" s="749"/>
      <c r="K1724" s="15"/>
      <c r="L1724" s="15"/>
    </row>
    <row r="1725" spans="1:12" x14ac:dyDescent="0.2">
      <c r="A1725" s="748"/>
      <c r="C1725" s="749"/>
      <c r="K1725" s="15"/>
      <c r="L1725" s="15"/>
    </row>
    <row r="1726" spans="1:12" x14ac:dyDescent="0.2">
      <c r="A1726" s="748"/>
      <c r="C1726" s="749"/>
      <c r="K1726" s="15"/>
      <c r="L1726" s="15"/>
    </row>
    <row r="1727" spans="1:12" x14ac:dyDescent="0.2">
      <c r="A1727" s="748"/>
      <c r="C1727" s="749"/>
      <c r="K1727" s="15"/>
      <c r="L1727" s="15"/>
    </row>
    <row r="1728" spans="1:12" x14ac:dyDescent="0.2">
      <c r="A1728" s="748"/>
      <c r="C1728" s="749"/>
      <c r="K1728" s="15"/>
      <c r="L1728" s="15"/>
    </row>
    <row r="1729" spans="1:12" x14ac:dyDescent="0.2">
      <c r="A1729" s="748"/>
      <c r="C1729" s="749"/>
      <c r="K1729" s="15"/>
      <c r="L1729" s="15"/>
    </row>
    <row r="1730" spans="1:12" x14ac:dyDescent="0.2">
      <c r="A1730" s="748"/>
      <c r="C1730" s="749"/>
      <c r="K1730" s="15"/>
      <c r="L1730" s="15"/>
    </row>
    <row r="1731" spans="1:12" x14ac:dyDescent="0.2">
      <c r="A1731" s="748"/>
      <c r="C1731" s="749"/>
      <c r="K1731" s="15"/>
      <c r="L1731" s="15"/>
    </row>
    <row r="1732" spans="1:12" x14ac:dyDescent="0.2">
      <c r="A1732" s="748"/>
      <c r="C1732" s="749"/>
      <c r="K1732" s="15"/>
      <c r="L1732" s="15"/>
    </row>
    <row r="1733" spans="1:12" x14ac:dyDescent="0.2">
      <c r="A1733" s="748"/>
      <c r="C1733" s="749"/>
      <c r="K1733" s="15"/>
      <c r="L1733" s="15"/>
    </row>
    <row r="1734" spans="1:12" x14ac:dyDescent="0.2">
      <c r="A1734" s="748"/>
      <c r="C1734" s="749"/>
      <c r="K1734" s="15"/>
      <c r="L1734" s="15"/>
    </row>
    <row r="1735" spans="1:12" x14ac:dyDescent="0.2">
      <c r="A1735" s="748"/>
      <c r="C1735" s="749"/>
      <c r="K1735" s="15"/>
      <c r="L1735" s="15"/>
    </row>
    <row r="1736" spans="1:12" x14ac:dyDescent="0.2">
      <c r="A1736" s="748"/>
      <c r="C1736" s="749"/>
      <c r="K1736" s="15"/>
      <c r="L1736" s="15"/>
    </row>
    <row r="1737" spans="1:12" x14ac:dyDescent="0.2">
      <c r="A1737" s="748"/>
      <c r="C1737" s="749"/>
      <c r="K1737" s="15"/>
      <c r="L1737" s="15"/>
    </row>
    <row r="1738" spans="1:12" x14ac:dyDescent="0.2">
      <c r="A1738" s="748"/>
      <c r="C1738" s="749"/>
      <c r="K1738" s="15"/>
      <c r="L1738" s="15"/>
    </row>
    <row r="1739" spans="1:12" x14ac:dyDescent="0.2">
      <c r="A1739" s="748"/>
      <c r="C1739" s="749"/>
      <c r="K1739" s="15"/>
      <c r="L1739" s="15"/>
    </row>
    <row r="1740" spans="1:12" x14ac:dyDescent="0.2">
      <c r="A1740" s="748"/>
      <c r="C1740" s="749"/>
      <c r="K1740" s="15"/>
      <c r="L1740" s="15"/>
    </row>
    <row r="1741" spans="1:12" x14ac:dyDescent="0.2">
      <c r="A1741" s="748"/>
      <c r="C1741" s="749"/>
      <c r="K1741" s="15"/>
      <c r="L1741" s="15"/>
    </row>
    <row r="1742" spans="1:12" x14ac:dyDescent="0.2">
      <c r="A1742" s="748"/>
      <c r="C1742" s="749"/>
      <c r="K1742" s="15"/>
      <c r="L1742" s="15"/>
    </row>
    <row r="1743" spans="1:12" x14ac:dyDescent="0.2">
      <c r="A1743" s="748"/>
      <c r="C1743" s="749"/>
      <c r="K1743" s="15"/>
      <c r="L1743" s="15"/>
    </row>
    <row r="1744" spans="1:12" x14ac:dyDescent="0.2">
      <c r="A1744" s="748"/>
      <c r="C1744" s="749"/>
      <c r="K1744" s="15"/>
      <c r="L1744" s="15"/>
    </row>
    <row r="1745" spans="1:12" x14ac:dyDescent="0.2">
      <c r="A1745" s="748"/>
      <c r="C1745" s="749"/>
      <c r="K1745" s="15"/>
      <c r="L1745" s="15"/>
    </row>
    <row r="1746" spans="1:12" x14ac:dyDescent="0.2">
      <c r="A1746" s="748"/>
      <c r="C1746" s="749"/>
      <c r="K1746" s="15"/>
      <c r="L1746" s="15"/>
    </row>
    <row r="1747" spans="1:12" x14ac:dyDescent="0.2">
      <c r="A1747" s="748"/>
      <c r="C1747" s="749"/>
      <c r="K1747" s="15"/>
      <c r="L1747" s="15"/>
    </row>
    <row r="1748" spans="1:12" x14ac:dyDescent="0.2">
      <c r="A1748" s="748"/>
      <c r="C1748" s="749"/>
      <c r="K1748" s="15"/>
      <c r="L1748" s="15"/>
    </row>
    <row r="1749" spans="1:12" x14ac:dyDescent="0.2">
      <c r="A1749" s="748"/>
      <c r="C1749" s="749"/>
      <c r="K1749" s="15"/>
      <c r="L1749" s="15"/>
    </row>
    <row r="1750" spans="1:12" x14ac:dyDescent="0.2">
      <c r="A1750" s="748"/>
      <c r="C1750" s="749"/>
      <c r="K1750" s="15"/>
      <c r="L1750" s="15"/>
    </row>
    <row r="1751" spans="1:12" x14ac:dyDescent="0.2">
      <c r="A1751" s="748"/>
      <c r="C1751" s="749"/>
      <c r="K1751" s="15"/>
      <c r="L1751" s="15"/>
    </row>
    <row r="1752" spans="1:12" x14ac:dyDescent="0.2">
      <c r="A1752" s="748"/>
      <c r="C1752" s="749"/>
      <c r="K1752" s="15"/>
      <c r="L1752" s="15"/>
    </row>
    <row r="1753" spans="1:12" x14ac:dyDescent="0.2">
      <c r="A1753" s="748"/>
      <c r="C1753" s="749"/>
      <c r="K1753" s="15"/>
      <c r="L1753" s="15"/>
    </row>
    <row r="1754" spans="1:12" x14ac:dyDescent="0.2">
      <c r="A1754" s="748"/>
      <c r="C1754" s="749"/>
      <c r="K1754" s="15"/>
      <c r="L1754" s="15"/>
    </row>
    <row r="1755" spans="1:12" x14ac:dyDescent="0.2">
      <c r="A1755" s="748"/>
      <c r="C1755" s="749"/>
      <c r="K1755" s="15"/>
      <c r="L1755" s="15"/>
    </row>
    <row r="1756" spans="1:12" x14ac:dyDescent="0.2">
      <c r="A1756" s="748"/>
      <c r="C1756" s="749"/>
      <c r="K1756" s="15"/>
      <c r="L1756" s="15"/>
    </row>
    <row r="1757" spans="1:12" x14ac:dyDescent="0.2">
      <c r="A1757" s="748"/>
      <c r="C1757" s="749"/>
      <c r="K1757" s="15"/>
      <c r="L1757" s="15"/>
    </row>
    <row r="1758" spans="1:12" x14ac:dyDescent="0.2">
      <c r="A1758" s="748"/>
      <c r="C1758" s="749"/>
      <c r="K1758" s="15"/>
      <c r="L1758" s="15"/>
    </row>
    <row r="1759" spans="1:12" x14ac:dyDescent="0.2">
      <c r="A1759" s="748"/>
      <c r="C1759" s="749"/>
      <c r="K1759" s="15"/>
      <c r="L1759" s="15"/>
    </row>
    <row r="1760" spans="1:12" x14ac:dyDescent="0.2">
      <c r="A1760" s="748"/>
      <c r="C1760" s="749"/>
      <c r="K1760" s="15"/>
      <c r="L1760" s="15"/>
    </row>
    <row r="1761" spans="1:12" x14ac:dyDescent="0.2">
      <c r="A1761" s="748"/>
      <c r="C1761" s="749"/>
      <c r="K1761" s="15"/>
      <c r="L1761" s="15"/>
    </row>
    <row r="1762" spans="1:12" x14ac:dyDescent="0.2">
      <c r="A1762" s="748"/>
      <c r="C1762" s="749"/>
      <c r="K1762" s="15"/>
      <c r="L1762" s="15"/>
    </row>
    <row r="1763" spans="1:12" x14ac:dyDescent="0.2">
      <c r="A1763" s="748"/>
      <c r="C1763" s="749"/>
      <c r="K1763" s="15"/>
      <c r="L1763" s="15"/>
    </row>
    <row r="1764" spans="1:12" x14ac:dyDescent="0.2">
      <c r="A1764" s="748"/>
      <c r="C1764" s="749"/>
      <c r="K1764" s="15"/>
      <c r="L1764" s="15"/>
    </row>
    <row r="1765" spans="1:12" x14ac:dyDescent="0.2">
      <c r="A1765" s="748"/>
      <c r="C1765" s="749"/>
      <c r="K1765" s="15"/>
      <c r="L1765" s="15"/>
    </row>
    <row r="1766" spans="1:12" x14ac:dyDescent="0.2">
      <c r="A1766" s="748"/>
      <c r="C1766" s="749"/>
      <c r="K1766" s="15"/>
      <c r="L1766" s="15"/>
    </row>
    <row r="1767" spans="1:12" x14ac:dyDescent="0.2">
      <c r="A1767" s="748"/>
      <c r="C1767" s="749"/>
      <c r="K1767" s="15"/>
      <c r="L1767" s="15"/>
    </row>
    <row r="1768" spans="1:12" x14ac:dyDescent="0.2">
      <c r="A1768" s="748"/>
      <c r="C1768" s="749"/>
      <c r="K1768" s="15"/>
      <c r="L1768" s="15"/>
    </row>
    <row r="1769" spans="1:12" x14ac:dyDescent="0.2">
      <c r="A1769" s="748"/>
      <c r="C1769" s="749"/>
      <c r="K1769" s="15"/>
      <c r="L1769" s="15"/>
    </row>
    <row r="1770" spans="1:12" x14ac:dyDescent="0.2">
      <c r="A1770" s="748"/>
      <c r="C1770" s="749"/>
      <c r="K1770" s="15"/>
      <c r="L1770" s="15"/>
    </row>
    <row r="1771" spans="1:12" x14ac:dyDescent="0.2">
      <c r="A1771" s="748"/>
      <c r="C1771" s="749"/>
      <c r="K1771" s="15"/>
      <c r="L1771" s="15"/>
    </row>
    <row r="1772" spans="1:12" x14ac:dyDescent="0.2">
      <c r="A1772" s="748"/>
      <c r="C1772" s="749"/>
      <c r="K1772" s="15"/>
      <c r="L1772" s="15"/>
    </row>
    <row r="1773" spans="1:12" x14ac:dyDescent="0.2">
      <c r="A1773" s="748"/>
      <c r="C1773" s="749"/>
      <c r="K1773" s="15"/>
      <c r="L1773" s="15"/>
    </row>
    <row r="1774" spans="1:12" x14ac:dyDescent="0.2">
      <c r="A1774" s="748"/>
      <c r="C1774" s="749"/>
      <c r="K1774" s="15"/>
      <c r="L1774" s="15"/>
    </row>
    <row r="1775" spans="1:12" x14ac:dyDescent="0.2">
      <c r="A1775" s="748"/>
      <c r="C1775" s="749"/>
      <c r="K1775" s="15"/>
      <c r="L1775" s="15"/>
    </row>
    <row r="1776" spans="1:12" x14ac:dyDescent="0.2">
      <c r="A1776" s="748"/>
      <c r="C1776" s="749"/>
      <c r="K1776" s="15"/>
      <c r="L1776" s="15"/>
    </row>
    <row r="1777" spans="1:12" x14ac:dyDescent="0.2">
      <c r="A1777" s="748"/>
      <c r="C1777" s="749"/>
      <c r="K1777" s="15"/>
      <c r="L1777" s="15"/>
    </row>
    <row r="1778" spans="1:12" x14ac:dyDescent="0.2">
      <c r="A1778" s="748"/>
      <c r="C1778" s="749"/>
      <c r="K1778" s="15"/>
      <c r="L1778" s="15"/>
    </row>
    <row r="1779" spans="1:12" x14ac:dyDescent="0.2">
      <c r="A1779" s="748"/>
      <c r="C1779" s="749"/>
      <c r="K1779" s="15"/>
      <c r="L1779" s="15"/>
    </row>
    <row r="1780" spans="1:12" x14ac:dyDescent="0.2">
      <c r="A1780" s="748"/>
      <c r="C1780" s="749"/>
      <c r="K1780" s="15"/>
      <c r="L1780" s="15"/>
    </row>
    <row r="1781" spans="1:12" x14ac:dyDescent="0.2">
      <c r="A1781" s="748"/>
      <c r="C1781" s="749"/>
      <c r="K1781" s="15"/>
      <c r="L1781" s="15"/>
    </row>
    <row r="1782" spans="1:12" x14ac:dyDescent="0.2">
      <c r="A1782" s="748"/>
      <c r="C1782" s="749"/>
      <c r="K1782" s="15"/>
      <c r="L1782" s="15"/>
    </row>
    <row r="1783" spans="1:12" x14ac:dyDescent="0.2">
      <c r="A1783" s="748"/>
      <c r="C1783" s="749"/>
      <c r="K1783" s="15"/>
      <c r="L1783" s="15"/>
    </row>
    <row r="1784" spans="1:12" x14ac:dyDescent="0.2">
      <c r="A1784" s="748"/>
      <c r="C1784" s="749"/>
      <c r="K1784" s="15"/>
      <c r="L1784" s="15"/>
    </row>
    <row r="1785" spans="1:12" x14ac:dyDescent="0.2">
      <c r="A1785" s="748"/>
      <c r="C1785" s="749"/>
      <c r="K1785" s="15"/>
      <c r="L1785" s="15"/>
    </row>
    <row r="1786" spans="1:12" x14ac:dyDescent="0.2">
      <c r="A1786" s="748"/>
      <c r="C1786" s="749"/>
      <c r="K1786" s="15"/>
      <c r="L1786" s="15"/>
    </row>
    <row r="1787" spans="1:12" x14ac:dyDescent="0.2">
      <c r="A1787" s="748"/>
      <c r="C1787" s="749"/>
      <c r="K1787" s="15"/>
      <c r="L1787" s="15"/>
    </row>
    <row r="1788" spans="1:12" x14ac:dyDescent="0.2">
      <c r="A1788" s="748"/>
      <c r="C1788" s="749"/>
      <c r="K1788" s="15"/>
      <c r="L1788" s="15"/>
    </row>
    <row r="1789" spans="1:12" x14ac:dyDescent="0.2">
      <c r="A1789" s="748"/>
      <c r="C1789" s="749"/>
      <c r="K1789" s="15"/>
      <c r="L1789" s="15"/>
    </row>
    <row r="1790" spans="1:12" x14ac:dyDescent="0.2">
      <c r="A1790" s="748"/>
      <c r="C1790" s="749"/>
      <c r="K1790" s="15"/>
      <c r="L1790" s="15"/>
    </row>
    <row r="1791" spans="1:12" x14ac:dyDescent="0.2">
      <c r="A1791" s="748"/>
      <c r="C1791" s="749"/>
      <c r="K1791" s="15"/>
      <c r="L1791" s="15"/>
    </row>
    <row r="1792" spans="1:12" x14ac:dyDescent="0.2">
      <c r="A1792" s="748"/>
      <c r="C1792" s="749"/>
      <c r="K1792" s="15"/>
      <c r="L1792" s="15"/>
    </row>
    <row r="1793" spans="1:12" x14ac:dyDescent="0.2">
      <c r="A1793" s="748"/>
      <c r="C1793" s="749"/>
      <c r="K1793" s="15"/>
      <c r="L1793" s="15"/>
    </row>
    <row r="1794" spans="1:12" x14ac:dyDescent="0.2">
      <c r="A1794" s="748"/>
      <c r="C1794" s="749"/>
      <c r="K1794" s="15"/>
      <c r="L1794" s="15"/>
    </row>
    <row r="1795" spans="1:12" x14ac:dyDescent="0.2">
      <c r="A1795" s="748"/>
      <c r="C1795" s="749"/>
      <c r="K1795" s="15"/>
      <c r="L1795" s="15"/>
    </row>
    <row r="1796" spans="1:12" x14ac:dyDescent="0.2">
      <c r="A1796" s="748"/>
      <c r="C1796" s="749"/>
      <c r="K1796" s="15"/>
      <c r="L1796" s="15"/>
    </row>
    <row r="1797" spans="1:12" x14ac:dyDescent="0.2">
      <c r="A1797" s="748"/>
      <c r="C1797" s="749"/>
      <c r="K1797" s="15"/>
      <c r="L1797" s="15"/>
    </row>
    <row r="1798" spans="1:12" x14ac:dyDescent="0.2">
      <c r="A1798" s="748"/>
      <c r="C1798" s="749"/>
      <c r="K1798" s="15"/>
      <c r="L1798" s="15"/>
    </row>
    <row r="1799" spans="1:12" x14ac:dyDescent="0.2">
      <c r="A1799" s="748"/>
      <c r="C1799" s="749"/>
      <c r="K1799" s="15"/>
      <c r="L1799" s="15"/>
    </row>
    <row r="1800" spans="1:12" x14ac:dyDescent="0.2">
      <c r="A1800" s="748"/>
      <c r="C1800" s="749"/>
      <c r="K1800" s="15"/>
      <c r="L1800" s="15"/>
    </row>
    <row r="1801" spans="1:12" x14ac:dyDescent="0.2">
      <c r="A1801" s="748"/>
      <c r="C1801" s="749"/>
      <c r="K1801" s="15"/>
      <c r="L1801" s="15"/>
    </row>
    <row r="1802" spans="1:12" x14ac:dyDescent="0.2">
      <c r="A1802" s="748"/>
      <c r="C1802" s="749"/>
      <c r="K1802" s="15"/>
      <c r="L1802" s="15"/>
    </row>
    <row r="1803" spans="1:12" x14ac:dyDescent="0.2">
      <c r="A1803" s="748"/>
      <c r="C1803" s="749"/>
      <c r="K1803" s="15"/>
      <c r="L1803" s="15"/>
    </row>
    <row r="1804" spans="1:12" x14ac:dyDescent="0.2">
      <c r="A1804" s="748"/>
      <c r="C1804" s="749"/>
      <c r="K1804" s="15"/>
      <c r="L1804" s="15"/>
    </row>
    <row r="1805" spans="1:12" x14ac:dyDescent="0.2">
      <c r="A1805" s="748"/>
      <c r="C1805" s="749"/>
      <c r="K1805" s="15"/>
      <c r="L1805" s="15"/>
    </row>
    <row r="1806" spans="1:12" x14ac:dyDescent="0.2">
      <c r="A1806" s="748"/>
      <c r="C1806" s="749"/>
      <c r="K1806" s="15"/>
      <c r="L1806" s="15"/>
    </row>
    <row r="1807" spans="1:12" x14ac:dyDescent="0.2">
      <c r="A1807" s="748"/>
      <c r="C1807" s="749"/>
      <c r="K1807" s="15"/>
      <c r="L1807" s="15"/>
    </row>
    <row r="1808" spans="1:12" x14ac:dyDescent="0.2">
      <c r="A1808" s="748"/>
      <c r="C1808" s="749"/>
      <c r="K1808" s="15"/>
      <c r="L1808" s="15"/>
    </row>
    <row r="1809" spans="1:12" x14ac:dyDescent="0.2">
      <c r="A1809" s="748"/>
      <c r="C1809" s="749"/>
      <c r="K1809" s="15"/>
      <c r="L1809" s="15"/>
    </row>
    <row r="1810" spans="1:12" x14ac:dyDescent="0.2">
      <c r="A1810" s="748"/>
      <c r="C1810" s="749"/>
      <c r="K1810" s="15"/>
      <c r="L1810" s="15"/>
    </row>
    <row r="1811" spans="1:12" x14ac:dyDescent="0.2">
      <c r="A1811" s="748"/>
      <c r="C1811" s="749"/>
      <c r="K1811" s="15"/>
      <c r="L1811" s="15"/>
    </row>
    <row r="1812" spans="1:12" x14ac:dyDescent="0.2">
      <c r="A1812" s="748"/>
      <c r="C1812" s="749"/>
      <c r="K1812" s="15"/>
      <c r="L1812" s="15"/>
    </row>
    <row r="1813" spans="1:12" x14ac:dyDescent="0.2">
      <c r="A1813" s="748"/>
      <c r="C1813" s="749"/>
      <c r="K1813" s="15"/>
      <c r="L1813" s="15"/>
    </row>
    <row r="1814" spans="1:12" x14ac:dyDescent="0.2">
      <c r="A1814" s="748"/>
      <c r="C1814" s="749"/>
      <c r="K1814" s="15"/>
      <c r="L1814" s="15"/>
    </row>
    <row r="1815" spans="1:12" x14ac:dyDescent="0.2">
      <c r="A1815" s="748"/>
      <c r="C1815" s="749"/>
      <c r="K1815" s="15"/>
      <c r="L1815" s="15"/>
    </row>
    <row r="1816" spans="1:12" x14ac:dyDescent="0.2">
      <c r="A1816" s="748"/>
      <c r="C1816" s="749"/>
      <c r="K1816" s="15"/>
      <c r="L1816" s="15"/>
    </row>
    <row r="1817" spans="1:12" x14ac:dyDescent="0.2">
      <c r="A1817" s="748"/>
      <c r="C1817" s="749"/>
      <c r="K1817" s="15"/>
      <c r="L1817" s="15"/>
    </row>
    <row r="1818" spans="1:12" x14ac:dyDescent="0.2">
      <c r="A1818" s="748"/>
      <c r="C1818" s="749"/>
      <c r="K1818" s="15"/>
      <c r="L1818" s="15"/>
    </row>
    <row r="1819" spans="1:12" x14ac:dyDescent="0.2">
      <c r="A1819" s="748"/>
      <c r="C1819" s="749"/>
      <c r="K1819" s="15"/>
      <c r="L1819" s="15"/>
    </row>
    <row r="1820" spans="1:12" x14ac:dyDescent="0.2">
      <c r="A1820" s="748"/>
      <c r="C1820" s="749"/>
      <c r="K1820" s="15"/>
      <c r="L1820" s="15"/>
    </row>
    <row r="1821" spans="1:12" x14ac:dyDescent="0.2">
      <c r="A1821" s="748"/>
      <c r="C1821" s="749"/>
      <c r="K1821" s="15"/>
      <c r="L1821" s="15"/>
    </row>
    <row r="1822" spans="1:12" x14ac:dyDescent="0.2">
      <c r="A1822" s="748"/>
      <c r="C1822" s="749"/>
      <c r="K1822" s="15"/>
      <c r="L1822" s="15"/>
    </row>
    <row r="1823" spans="1:12" x14ac:dyDescent="0.2">
      <c r="A1823" s="748"/>
      <c r="C1823" s="749"/>
      <c r="K1823" s="15"/>
      <c r="L1823" s="15"/>
    </row>
    <row r="1824" spans="1:12" x14ac:dyDescent="0.2">
      <c r="A1824" s="748"/>
      <c r="C1824" s="749"/>
      <c r="K1824" s="15"/>
      <c r="L1824" s="15"/>
    </row>
    <row r="1825" spans="1:12" x14ac:dyDescent="0.2">
      <c r="A1825" s="748"/>
      <c r="C1825" s="749"/>
      <c r="K1825" s="15"/>
      <c r="L1825" s="15"/>
    </row>
    <row r="1826" spans="1:12" x14ac:dyDescent="0.2">
      <c r="A1826" s="748"/>
      <c r="C1826" s="749"/>
      <c r="K1826" s="15"/>
      <c r="L1826" s="15"/>
    </row>
    <row r="1827" spans="1:12" x14ac:dyDescent="0.2">
      <c r="A1827" s="748"/>
      <c r="C1827" s="749"/>
      <c r="K1827" s="15"/>
      <c r="L1827" s="15"/>
    </row>
    <row r="1828" spans="1:12" x14ac:dyDescent="0.2">
      <c r="A1828" s="748"/>
      <c r="C1828" s="749"/>
      <c r="K1828" s="15"/>
      <c r="L1828" s="15"/>
    </row>
    <row r="1829" spans="1:12" x14ac:dyDescent="0.2">
      <c r="A1829" s="748"/>
      <c r="C1829" s="749"/>
      <c r="K1829" s="15"/>
      <c r="L1829" s="15"/>
    </row>
    <row r="1830" spans="1:12" x14ac:dyDescent="0.2">
      <c r="A1830" s="748"/>
      <c r="C1830" s="749"/>
      <c r="K1830" s="15"/>
      <c r="L1830" s="15"/>
    </row>
    <row r="1831" spans="1:12" x14ac:dyDescent="0.2">
      <c r="A1831" s="748"/>
      <c r="C1831" s="749"/>
      <c r="K1831" s="15"/>
      <c r="L1831" s="15"/>
    </row>
    <row r="1832" spans="1:12" x14ac:dyDescent="0.2">
      <c r="A1832" s="748"/>
      <c r="C1832" s="749"/>
      <c r="K1832" s="15"/>
      <c r="L1832" s="15"/>
    </row>
    <row r="1833" spans="1:12" x14ac:dyDescent="0.2">
      <c r="A1833" s="748"/>
      <c r="C1833" s="749"/>
      <c r="K1833" s="15"/>
      <c r="L1833" s="15"/>
    </row>
    <row r="1834" spans="1:12" x14ac:dyDescent="0.2">
      <c r="A1834" s="748"/>
      <c r="C1834" s="749"/>
      <c r="K1834" s="15"/>
      <c r="L1834" s="15"/>
    </row>
    <row r="1835" spans="1:12" x14ac:dyDescent="0.2">
      <c r="A1835" s="748"/>
      <c r="C1835" s="749"/>
      <c r="K1835" s="15"/>
      <c r="L1835" s="15"/>
    </row>
    <row r="1836" spans="1:12" x14ac:dyDescent="0.2">
      <c r="A1836" s="748"/>
      <c r="C1836" s="749"/>
      <c r="K1836" s="15"/>
      <c r="L1836" s="15"/>
    </row>
    <row r="1837" spans="1:12" x14ac:dyDescent="0.2">
      <c r="A1837" s="748"/>
      <c r="C1837" s="749"/>
      <c r="K1837" s="15"/>
      <c r="L1837" s="15"/>
    </row>
    <row r="1838" spans="1:12" x14ac:dyDescent="0.2">
      <c r="A1838" s="748"/>
      <c r="C1838" s="749"/>
      <c r="K1838" s="15"/>
      <c r="L1838" s="15"/>
    </row>
    <row r="1839" spans="1:12" x14ac:dyDescent="0.2">
      <c r="A1839" s="748"/>
      <c r="C1839" s="749"/>
      <c r="K1839" s="15"/>
      <c r="L1839" s="15"/>
    </row>
    <row r="1840" spans="1:12" x14ac:dyDescent="0.2">
      <c r="A1840" s="748"/>
      <c r="C1840" s="749"/>
      <c r="K1840" s="15"/>
      <c r="L1840" s="15"/>
    </row>
    <row r="1841" spans="1:12" x14ac:dyDescent="0.2">
      <c r="A1841" s="748"/>
      <c r="C1841" s="749"/>
      <c r="K1841" s="15"/>
      <c r="L1841" s="15"/>
    </row>
    <row r="1842" spans="1:12" x14ac:dyDescent="0.2">
      <c r="A1842" s="748"/>
      <c r="C1842" s="749"/>
      <c r="K1842" s="15"/>
      <c r="L1842" s="15"/>
    </row>
    <row r="1843" spans="1:12" x14ac:dyDescent="0.2">
      <c r="A1843" s="748"/>
      <c r="C1843" s="749"/>
      <c r="K1843" s="15"/>
      <c r="L1843" s="15"/>
    </row>
    <row r="1844" spans="1:12" x14ac:dyDescent="0.2">
      <c r="A1844" s="748"/>
      <c r="C1844" s="749"/>
      <c r="K1844" s="15"/>
      <c r="L1844" s="15"/>
    </row>
    <row r="1845" spans="1:12" x14ac:dyDescent="0.2">
      <c r="A1845" s="748"/>
      <c r="C1845" s="749"/>
      <c r="K1845" s="15"/>
      <c r="L1845" s="15"/>
    </row>
    <row r="1846" spans="1:12" x14ac:dyDescent="0.2">
      <c r="A1846" s="748"/>
      <c r="C1846" s="749"/>
      <c r="K1846" s="15"/>
      <c r="L1846" s="15"/>
    </row>
    <row r="1847" spans="1:12" x14ac:dyDescent="0.2">
      <c r="A1847" s="748"/>
      <c r="C1847" s="749"/>
      <c r="K1847" s="15"/>
      <c r="L1847" s="15"/>
    </row>
    <row r="1848" spans="1:12" x14ac:dyDescent="0.2">
      <c r="A1848" s="748"/>
      <c r="C1848" s="749"/>
      <c r="K1848" s="15"/>
      <c r="L1848" s="15"/>
    </row>
    <row r="1849" spans="1:12" x14ac:dyDescent="0.2">
      <c r="A1849" s="748"/>
      <c r="C1849" s="749"/>
      <c r="K1849" s="15"/>
      <c r="L1849" s="15"/>
    </row>
    <row r="1850" spans="1:12" x14ac:dyDescent="0.2">
      <c r="A1850" s="748"/>
      <c r="C1850" s="749"/>
      <c r="K1850" s="15"/>
      <c r="L1850" s="15"/>
    </row>
    <row r="1851" spans="1:12" x14ac:dyDescent="0.2">
      <c r="A1851" s="748"/>
      <c r="C1851" s="749"/>
      <c r="K1851" s="15"/>
      <c r="L1851" s="15"/>
    </row>
    <row r="1852" spans="1:12" x14ac:dyDescent="0.2">
      <c r="A1852" s="748"/>
      <c r="C1852" s="749"/>
      <c r="K1852" s="15"/>
      <c r="L1852" s="15"/>
    </row>
    <row r="1853" spans="1:12" x14ac:dyDescent="0.2">
      <c r="A1853" s="748"/>
      <c r="C1853" s="749"/>
      <c r="K1853" s="15"/>
      <c r="L1853" s="15"/>
    </row>
    <row r="1854" spans="1:12" x14ac:dyDescent="0.2">
      <c r="A1854" s="748"/>
      <c r="C1854" s="749"/>
      <c r="K1854" s="15"/>
      <c r="L1854" s="15"/>
    </row>
    <row r="1855" spans="1:12" x14ac:dyDescent="0.2">
      <c r="A1855" s="748"/>
      <c r="C1855" s="749"/>
      <c r="K1855" s="15"/>
      <c r="L1855" s="15"/>
    </row>
    <row r="1856" spans="1:12" x14ac:dyDescent="0.2">
      <c r="A1856" s="748"/>
      <c r="C1856" s="749"/>
      <c r="K1856" s="15"/>
      <c r="L1856" s="15"/>
    </row>
    <row r="1857" spans="1:12" x14ac:dyDescent="0.2">
      <c r="A1857" s="748"/>
      <c r="C1857" s="749"/>
      <c r="K1857" s="15"/>
      <c r="L1857" s="15"/>
    </row>
    <row r="1858" spans="1:12" x14ac:dyDescent="0.2">
      <c r="A1858" s="748"/>
      <c r="C1858" s="749"/>
      <c r="K1858" s="15"/>
      <c r="L1858" s="15"/>
    </row>
    <row r="1859" spans="1:12" x14ac:dyDescent="0.2">
      <c r="A1859" s="748"/>
      <c r="C1859" s="749"/>
      <c r="K1859" s="15"/>
      <c r="L1859" s="15"/>
    </row>
    <row r="1860" spans="1:12" x14ac:dyDescent="0.2">
      <c r="A1860" s="748"/>
      <c r="C1860" s="749"/>
      <c r="K1860" s="15"/>
      <c r="L1860" s="15"/>
    </row>
    <row r="1861" spans="1:12" x14ac:dyDescent="0.2">
      <c r="A1861" s="748"/>
      <c r="C1861" s="749"/>
      <c r="K1861" s="15"/>
      <c r="L1861" s="15"/>
    </row>
    <row r="1862" spans="1:12" x14ac:dyDescent="0.2">
      <c r="A1862" s="748"/>
      <c r="C1862" s="749"/>
      <c r="K1862" s="15"/>
      <c r="L1862" s="15"/>
    </row>
    <row r="1863" spans="1:12" x14ac:dyDescent="0.2">
      <c r="A1863" s="748"/>
      <c r="C1863" s="749"/>
      <c r="K1863" s="15"/>
      <c r="L1863" s="15"/>
    </row>
    <row r="1864" spans="1:12" x14ac:dyDescent="0.2">
      <c r="A1864" s="748"/>
      <c r="C1864" s="749"/>
      <c r="K1864" s="15"/>
      <c r="L1864" s="15"/>
    </row>
    <row r="1865" spans="1:12" x14ac:dyDescent="0.2">
      <c r="A1865" s="748"/>
      <c r="C1865" s="749"/>
      <c r="K1865" s="15"/>
      <c r="L1865" s="15"/>
    </row>
    <row r="1866" spans="1:12" x14ac:dyDescent="0.2">
      <c r="A1866" s="748"/>
      <c r="C1866" s="749"/>
      <c r="K1866" s="15"/>
      <c r="L1866" s="15"/>
    </row>
    <row r="1867" spans="1:12" x14ac:dyDescent="0.2">
      <c r="A1867" s="748"/>
      <c r="C1867" s="749"/>
      <c r="K1867" s="15"/>
      <c r="L1867" s="15"/>
    </row>
    <row r="1868" spans="1:12" x14ac:dyDescent="0.2">
      <c r="A1868" s="748"/>
      <c r="C1868" s="749"/>
      <c r="K1868" s="15"/>
      <c r="L1868" s="15"/>
    </row>
    <row r="1869" spans="1:12" x14ac:dyDescent="0.2">
      <c r="A1869" s="748"/>
      <c r="C1869" s="749"/>
      <c r="K1869" s="15"/>
      <c r="L1869" s="15"/>
    </row>
    <row r="1870" spans="1:12" x14ac:dyDescent="0.2">
      <c r="A1870" s="748"/>
      <c r="C1870" s="749"/>
      <c r="K1870" s="15"/>
      <c r="L1870" s="15"/>
    </row>
    <row r="1871" spans="1:12" x14ac:dyDescent="0.2">
      <c r="A1871" s="748"/>
      <c r="C1871" s="749"/>
      <c r="K1871" s="15"/>
      <c r="L1871" s="15"/>
    </row>
    <row r="1872" spans="1:12" x14ac:dyDescent="0.2">
      <c r="A1872" s="748"/>
      <c r="C1872" s="749"/>
      <c r="K1872" s="15"/>
      <c r="L1872" s="15"/>
    </row>
    <row r="1873" spans="1:12" x14ac:dyDescent="0.2">
      <c r="A1873" s="748"/>
      <c r="C1873" s="749"/>
      <c r="K1873" s="15"/>
      <c r="L1873" s="15"/>
    </row>
    <row r="1874" spans="1:12" x14ac:dyDescent="0.2">
      <c r="A1874" s="748"/>
      <c r="C1874" s="749"/>
      <c r="K1874" s="15"/>
      <c r="L1874" s="15"/>
    </row>
    <row r="1875" spans="1:12" x14ac:dyDescent="0.2">
      <c r="A1875" s="748"/>
      <c r="C1875" s="749"/>
      <c r="K1875" s="15"/>
      <c r="L1875" s="15"/>
    </row>
    <row r="1876" spans="1:12" x14ac:dyDescent="0.2">
      <c r="A1876" s="748"/>
      <c r="C1876" s="749"/>
      <c r="K1876" s="15"/>
      <c r="L1876" s="15"/>
    </row>
    <row r="1877" spans="1:12" x14ac:dyDescent="0.2">
      <c r="A1877" s="748"/>
      <c r="C1877" s="749"/>
      <c r="K1877" s="15"/>
      <c r="L1877" s="15"/>
    </row>
    <row r="1878" spans="1:12" x14ac:dyDescent="0.2">
      <c r="A1878" s="748"/>
      <c r="C1878" s="749"/>
      <c r="K1878" s="15"/>
      <c r="L1878" s="15"/>
    </row>
    <row r="1879" spans="1:12" x14ac:dyDescent="0.2">
      <c r="A1879" s="748"/>
      <c r="C1879" s="749"/>
      <c r="K1879" s="15"/>
      <c r="L1879" s="15"/>
    </row>
    <row r="1880" spans="1:12" x14ac:dyDescent="0.2">
      <c r="A1880" s="748"/>
      <c r="C1880" s="749"/>
      <c r="K1880" s="15"/>
      <c r="L1880" s="15"/>
    </row>
    <row r="1881" spans="1:12" x14ac:dyDescent="0.2">
      <c r="A1881" s="748"/>
      <c r="C1881" s="749"/>
      <c r="K1881" s="15"/>
      <c r="L1881" s="15"/>
    </row>
    <row r="1882" spans="1:12" x14ac:dyDescent="0.2">
      <c r="A1882" s="748"/>
      <c r="C1882" s="749"/>
      <c r="K1882" s="15"/>
      <c r="L1882" s="15"/>
    </row>
    <row r="1883" spans="1:12" x14ac:dyDescent="0.2">
      <c r="A1883" s="748"/>
      <c r="C1883" s="749"/>
      <c r="K1883" s="15"/>
      <c r="L1883" s="15"/>
    </row>
    <row r="1884" spans="1:12" x14ac:dyDescent="0.2">
      <c r="A1884" s="748"/>
      <c r="C1884" s="749"/>
      <c r="K1884" s="15"/>
      <c r="L1884" s="15"/>
    </row>
    <row r="1885" spans="1:12" x14ac:dyDescent="0.2">
      <c r="A1885" s="748"/>
      <c r="C1885" s="749"/>
      <c r="K1885" s="15"/>
      <c r="L1885" s="15"/>
    </row>
    <row r="1886" spans="1:12" x14ac:dyDescent="0.2">
      <c r="A1886" s="748"/>
      <c r="C1886" s="749"/>
      <c r="K1886" s="15"/>
      <c r="L1886" s="15"/>
    </row>
    <row r="1887" spans="1:12" x14ac:dyDescent="0.2">
      <c r="A1887" s="748"/>
      <c r="C1887" s="749"/>
      <c r="K1887" s="15"/>
      <c r="L1887" s="15"/>
    </row>
    <row r="1888" spans="1:12" x14ac:dyDescent="0.2">
      <c r="A1888" s="748"/>
      <c r="C1888" s="749"/>
      <c r="K1888" s="15"/>
      <c r="L1888" s="15"/>
    </row>
    <row r="1889" spans="1:12" x14ac:dyDescent="0.2">
      <c r="A1889" s="748"/>
      <c r="C1889" s="749"/>
      <c r="K1889" s="15"/>
      <c r="L1889" s="15"/>
    </row>
    <row r="1890" spans="1:12" x14ac:dyDescent="0.2">
      <c r="A1890" s="748"/>
      <c r="C1890" s="749"/>
      <c r="K1890" s="15"/>
      <c r="L1890" s="15"/>
    </row>
    <row r="1891" spans="1:12" x14ac:dyDescent="0.2">
      <c r="A1891" s="748"/>
      <c r="C1891" s="749"/>
      <c r="K1891" s="15"/>
      <c r="L1891" s="15"/>
    </row>
    <row r="1892" spans="1:12" x14ac:dyDescent="0.2">
      <c r="A1892" s="748"/>
      <c r="C1892" s="749"/>
      <c r="K1892" s="15"/>
      <c r="L1892" s="15"/>
    </row>
    <row r="1893" spans="1:12" x14ac:dyDescent="0.2">
      <c r="A1893" s="748"/>
      <c r="C1893" s="749"/>
      <c r="K1893" s="15"/>
      <c r="L1893" s="15"/>
    </row>
    <row r="1894" spans="1:12" x14ac:dyDescent="0.2">
      <c r="A1894" s="748"/>
      <c r="C1894" s="749"/>
      <c r="K1894" s="15"/>
      <c r="L1894" s="15"/>
    </row>
    <row r="1895" spans="1:12" x14ac:dyDescent="0.2">
      <c r="A1895" s="748"/>
      <c r="C1895" s="749"/>
      <c r="K1895" s="15"/>
      <c r="L1895" s="15"/>
    </row>
    <row r="1896" spans="1:12" x14ac:dyDescent="0.2">
      <c r="A1896" s="748"/>
      <c r="C1896" s="749"/>
      <c r="K1896" s="15"/>
      <c r="L1896" s="15"/>
    </row>
    <row r="1897" spans="1:12" x14ac:dyDescent="0.2">
      <c r="A1897" s="748"/>
      <c r="C1897" s="749"/>
      <c r="K1897" s="15"/>
      <c r="L1897" s="15"/>
    </row>
    <row r="1898" spans="1:12" x14ac:dyDescent="0.2">
      <c r="A1898" s="748"/>
      <c r="C1898" s="749"/>
      <c r="K1898" s="15"/>
      <c r="L1898" s="15"/>
    </row>
    <row r="1899" spans="1:12" x14ac:dyDescent="0.2">
      <c r="A1899" s="748"/>
      <c r="C1899" s="749"/>
      <c r="K1899" s="15"/>
      <c r="L1899" s="15"/>
    </row>
    <row r="1900" spans="1:12" x14ac:dyDescent="0.2">
      <c r="A1900" s="748"/>
      <c r="C1900" s="749"/>
      <c r="K1900" s="15"/>
      <c r="L1900" s="15"/>
    </row>
    <row r="1901" spans="1:12" x14ac:dyDescent="0.2">
      <c r="A1901" s="748"/>
      <c r="C1901" s="749"/>
      <c r="K1901" s="15"/>
      <c r="L1901" s="15"/>
    </row>
    <row r="1902" spans="1:12" x14ac:dyDescent="0.2">
      <c r="A1902" s="748"/>
      <c r="C1902" s="749"/>
      <c r="K1902" s="15"/>
      <c r="L1902" s="15"/>
    </row>
    <row r="1903" spans="1:12" x14ac:dyDescent="0.2">
      <c r="A1903" s="748"/>
      <c r="C1903" s="749"/>
      <c r="K1903" s="15"/>
      <c r="L1903" s="15"/>
    </row>
    <row r="1904" spans="1:12" x14ac:dyDescent="0.2">
      <c r="A1904" s="748"/>
      <c r="C1904" s="749"/>
      <c r="K1904" s="15"/>
      <c r="L1904" s="15"/>
    </row>
    <row r="1905" spans="1:12" x14ac:dyDescent="0.2">
      <c r="A1905" s="748"/>
      <c r="C1905" s="749"/>
      <c r="K1905" s="15"/>
      <c r="L1905" s="15"/>
    </row>
    <row r="1906" spans="1:12" x14ac:dyDescent="0.2">
      <c r="A1906" s="748"/>
      <c r="C1906" s="749"/>
      <c r="K1906" s="15"/>
      <c r="L1906" s="15"/>
    </row>
    <row r="1907" spans="1:12" x14ac:dyDescent="0.2">
      <c r="A1907" s="748"/>
      <c r="C1907" s="749"/>
      <c r="K1907" s="15"/>
      <c r="L1907" s="15"/>
    </row>
    <row r="1908" spans="1:12" x14ac:dyDescent="0.2">
      <c r="A1908" s="748"/>
      <c r="C1908" s="749"/>
      <c r="K1908" s="15"/>
      <c r="L1908" s="15"/>
    </row>
    <row r="1909" spans="1:12" x14ac:dyDescent="0.2">
      <c r="A1909" s="748"/>
      <c r="C1909" s="749"/>
      <c r="K1909" s="15"/>
      <c r="L1909" s="15"/>
    </row>
    <row r="1910" spans="1:12" x14ac:dyDescent="0.2">
      <c r="A1910" s="748"/>
      <c r="C1910" s="749"/>
      <c r="K1910" s="15"/>
      <c r="L1910" s="15"/>
    </row>
    <row r="1911" spans="1:12" x14ac:dyDescent="0.2">
      <c r="A1911" s="748"/>
      <c r="C1911" s="749"/>
      <c r="K1911" s="15"/>
      <c r="L1911" s="15"/>
    </row>
    <row r="1912" spans="1:12" x14ac:dyDescent="0.2">
      <c r="A1912" s="748"/>
      <c r="C1912" s="749"/>
      <c r="K1912" s="15"/>
      <c r="L1912" s="15"/>
    </row>
    <row r="1913" spans="1:12" x14ac:dyDescent="0.2">
      <c r="A1913" s="748"/>
      <c r="C1913" s="749"/>
      <c r="K1913" s="15"/>
      <c r="L1913" s="15"/>
    </row>
    <row r="1914" spans="1:12" x14ac:dyDescent="0.2">
      <c r="A1914" s="748"/>
      <c r="C1914" s="749"/>
      <c r="K1914" s="15"/>
      <c r="L1914" s="15"/>
    </row>
    <row r="1915" spans="1:12" x14ac:dyDescent="0.2">
      <c r="A1915" s="748"/>
      <c r="C1915" s="749"/>
      <c r="K1915" s="15"/>
      <c r="L1915" s="15"/>
    </row>
    <row r="1916" spans="1:12" x14ac:dyDescent="0.2">
      <c r="A1916" s="748"/>
      <c r="C1916" s="749"/>
      <c r="K1916" s="15"/>
      <c r="L1916" s="15"/>
    </row>
    <row r="1917" spans="1:12" x14ac:dyDescent="0.2">
      <c r="A1917" s="748"/>
      <c r="C1917" s="749"/>
      <c r="K1917" s="15"/>
      <c r="L1917" s="15"/>
    </row>
    <row r="1918" spans="1:12" x14ac:dyDescent="0.2">
      <c r="A1918" s="748"/>
      <c r="C1918" s="749"/>
      <c r="K1918" s="15"/>
      <c r="L1918" s="15"/>
    </row>
    <row r="1919" spans="1:12" x14ac:dyDescent="0.2">
      <c r="A1919" s="748"/>
      <c r="C1919" s="749"/>
      <c r="K1919" s="15"/>
      <c r="L1919" s="15"/>
    </row>
    <row r="1920" spans="1:12" x14ac:dyDescent="0.2">
      <c r="A1920" s="748"/>
      <c r="C1920" s="749"/>
      <c r="K1920" s="15"/>
      <c r="L1920" s="15"/>
    </row>
    <row r="1921" spans="1:12" x14ac:dyDescent="0.2">
      <c r="A1921" s="748"/>
      <c r="C1921" s="749"/>
      <c r="K1921" s="15"/>
      <c r="L1921" s="15"/>
    </row>
    <row r="1922" spans="1:12" x14ac:dyDescent="0.2">
      <c r="A1922" s="748"/>
      <c r="C1922" s="749"/>
      <c r="K1922" s="15"/>
      <c r="L1922" s="15"/>
    </row>
    <row r="1923" spans="1:12" x14ac:dyDescent="0.2">
      <c r="A1923" s="748"/>
      <c r="C1923" s="749"/>
      <c r="K1923" s="15"/>
      <c r="L1923" s="15"/>
    </row>
    <row r="1924" spans="1:12" x14ac:dyDescent="0.2">
      <c r="A1924" s="748"/>
      <c r="C1924" s="749"/>
      <c r="K1924" s="15"/>
      <c r="L1924" s="15"/>
    </row>
    <row r="1925" spans="1:12" x14ac:dyDescent="0.2">
      <c r="A1925" s="748"/>
      <c r="C1925" s="749"/>
      <c r="K1925" s="15"/>
      <c r="L1925" s="15"/>
    </row>
    <row r="1926" spans="1:12" x14ac:dyDescent="0.2">
      <c r="A1926" s="748"/>
      <c r="C1926" s="749"/>
      <c r="K1926" s="15"/>
      <c r="L1926" s="15"/>
    </row>
    <row r="1927" spans="1:12" x14ac:dyDescent="0.2">
      <c r="A1927" s="748"/>
      <c r="C1927" s="749"/>
      <c r="K1927" s="15"/>
      <c r="L1927" s="15"/>
    </row>
    <row r="1928" spans="1:12" x14ac:dyDescent="0.2">
      <c r="A1928" s="748"/>
      <c r="C1928" s="749"/>
      <c r="K1928" s="15"/>
      <c r="L1928" s="15"/>
    </row>
    <row r="1929" spans="1:12" x14ac:dyDescent="0.2">
      <c r="A1929" s="748"/>
      <c r="C1929" s="749"/>
      <c r="K1929" s="15"/>
      <c r="L1929" s="15"/>
    </row>
    <row r="1930" spans="1:12" x14ac:dyDescent="0.2">
      <c r="A1930" s="748"/>
      <c r="C1930" s="749"/>
      <c r="K1930" s="15"/>
      <c r="L1930" s="15"/>
    </row>
    <row r="1931" spans="1:12" x14ac:dyDescent="0.2">
      <c r="A1931" s="748"/>
      <c r="C1931" s="749"/>
      <c r="K1931" s="15"/>
      <c r="L1931" s="15"/>
    </row>
    <row r="1932" spans="1:12" x14ac:dyDescent="0.2">
      <c r="A1932" s="748"/>
      <c r="C1932" s="749"/>
      <c r="K1932" s="15"/>
      <c r="L1932" s="15"/>
    </row>
    <row r="1933" spans="1:12" x14ac:dyDescent="0.2">
      <c r="A1933" s="748"/>
      <c r="C1933" s="749"/>
      <c r="K1933" s="15"/>
      <c r="L1933" s="15"/>
    </row>
    <row r="1934" spans="1:12" x14ac:dyDescent="0.2">
      <c r="A1934" s="748"/>
      <c r="C1934" s="749"/>
      <c r="K1934" s="15"/>
      <c r="L1934" s="15"/>
    </row>
    <row r="1935" spans="1:12" x14ac:dyDescent="0.2">
      <c r="A1935" s="748"/>
      <c r="C1935" s="749"/>
      <c r="K1935" s="15"/>
      <c r="L1935" s="15"/>
    </row>
    <row r="1936" spans="1:12" x14ac:dyDescent="0.2">
      <c r="A1936" s="748"/>
      <c r="C1936" s="749"/>
      <c r="K1936" s="15"/>
      <c r="L1936" s="15"/>
    </row>
    <row r="1937" spans="1:12" x14ac:dyDescent="0.2">
      <c r="A1937" s="748"/>
      <c r="C1937" s="749"/>
      <c r="K1937" s="15"/>
      <c r="L1937" s="15"/>
    </row>
    <row r="1938" spans="1:12" x14ac:dyDescent="0.2">
      <c r="A1938" s="748"/>
      <c r="C1938" s="749"/>
      <c r="K1938" s="15"/>
      <c r="L1938" s="15"/>
    </row>
    <row r="1939" spans="1:12" x14ac:dyDescent="0.2">
      <c r="A1939" s="748"/>
      <c r="C1939" s="749"/>
      <c r="K1939" s="15"/>
      <c r="L1939" s="15"/>
    </row>
    <row r="1940" spans="1:12" x14ac:dyDescent="0.2">
      <c r="A1940" s="748"/>
      <c r="C1940" s="749"/>
      <c r="K1940" s="15"/>
      <c r="L1940" s="15"/>
    </row>
    <row r="1941" spans="1:12" x14ac:dyDescent="0.2">
      <c r="A1941" s="748"/>
      <c r="C1941" s="749"/>
      <c r="K1941" s="15"/>
      <c r="L1941" s="15"/>
    </row>
    <row r="1942" spans="1:12" x14ac:dyDescent="0.2">
      <c r="A1942" s="748"/>
      <c r="C1942" s="749"/>
      <c r="K1942" s="15"/>
      <c r="L1942" s="15"/>
    </row>
    <row r="1943" spans="1:12" x14ac:dyDescent="0.2">
      <c r="A1943" s="748"/>
      <c r="C1943" s="749"/>
      <c r="K1943" s="15"/>
      <c r="L1943" s="15"/>
    </row>
    <row r="1944" spans="1:12" x14ac:dyDescent="0.2">
      <c r="A1944" s="748"/>
      <c r="C1944" s="749"/>
      <c r="K1944" s="15"/>
      <c r="L1944" s="15"/>
    </row>
    <row r="1945" spans="1:12" x14ac:dyDescent="0.2">
      <c r="A1945" s="748"/>
      <c r="C1945" s="749"/>
      <c r="K1945" s="15"/>
      <c r="L1945" s="15"/>
    </row>
    <row r="1946" spans="1:12" x14ac:dyDescent="0.2">
      <c r="A1946" s="748"/>
      <c r="C1946" s="749"/>
      <c r="K1946" s="15"/>
      <c r="L1946" s="15"/>
    </row>
    <row r="1947" spans="1:12" x14ac:dyDescent="0.2">
      <c r="A1947" s="748"/>
      <c r="C1947" s="749"/>
      <c r="K1947" s="15"/>
      <c r="L1947" s="15"/>
    </row>
    <row r="1948" spans="1:12" x14ac:dyDescent="0.2">
      <c r="A1948" s="748"/>
      <c r="C1948" s="749"/>
      <c r="K1948" s="15"/>
      <c r="L1948" s="15"/>
    </row>
    <row r="1949" spans="1:12" x14ac:dyDescent="0.2">
      <c r="A1949" s="748"/>
      <c r="C1949" s="749"/>
      <c r="K1949" s="15"/>
      <c r="L1949" s="15"/>
    </row>
    <row r="1950" spans="1:12" x14ac:dyDescent="0.2">
      <c r="A1950" s="748"/>
      <c r="C1950" s="749"/>
      <c r="K1950" s="15"/>
      <c r="L1950" s="15"/>
    </row>
    <row r="1951" spans="1:12" x14ac:dyDescent="0.2">
      <c r="A1951" s="748"/>
      <c r="C1951" s="749"/>
      <c r="K1951" s="15"/>
      <c r="L1951" s="15"/>
    </row>
    <row r="1952" spans="1:12" x14ac:dyDescent="0.2">
      <c r="A1952" s="748"/>
      <c r="C1952" s="749"/>
      <c r="K1952" s="15"/>
      <c r="L1952" s="15"/>
    </row>
    <row r="1953" spans="1:12" x14ac:dyDescent="0.2">
      <c r="A1953" s="748"/>
      <c r="C1953" s="749"/>
      <c r="K1953" s="15"/>
      <c r="L1953" s="15"/>
    </row>
    <row r="1954" spans="1:12" x14ac:dyDescent="0.2">
      <c r="A1954" s="748"/>
      <c r="C1954" s="749"/>
      <c r="K1954" s="15"/>
      <c r="L1954" s="15"/>
    </row>
    <row r="1955" spans="1:12" x14ac:dyDescent="0.2">
      <c r="A1955" s="748"/>
      <c r="C1955" s="749"/>
      <c r="K1955" s="15"/>
      <c r="L1955" s="15"/>
    </row>
    <row r="1956" spans="1:12" x14ac:dyDescent="0.2">
      <c r="A1956" s="748"/>
      <c r="C1956" s="749"/>
      <c r="K1956" s="15"/>
      <c r="L1956" s="15"/>
    </row>
    <row r="1957" spans="1:12" x14ac:dyDescent="0.2">
      <c r="A1957" s="748"/>
      <c r="C1957" s="749"/>
      <c r="K1957" s="15"/>
      <c r="L1957" s="15"/>
    </row>
    <row r="1958" spans="1:12" x14ac:dyDescent="0.2">
      <c r="A1958" s="748"/>
      <c r="C1958" s="749"/>
      <c r="K1958" s="15"/>
      <c r="L1958" s="15"/>
    </row>
    <row r="1959" spans="1:12" x14ac:dyDescent="0.2">
      <c r="A1959" s="748"/>
      <c r="C1959" s="749"/>
      <c r="K1959" s="15"/>
      <c r="L1959" s="15"/>
    </row>
    <row r="1960" spans="1:12" x14ac:dyDescent="0.2">
      <c r="A1960" s="748"/>
      <c r="C1960" s="749"/>
      <c r="K1960" s="15"/>
      <c r="L1960" s="15"/>
    </row>
    <row r="1961" spans="1:12" x14ac:dyDescent="0.2">
      <c r="A1961" s="748"/>
      <c r="C1961" s="749"/>
      <c r="K1961" s="15"/>
      <c r="L1961" s="15"/>
    </row>
    <row r="1962" spans="1:12" x14ac:dyDescent="0.2">
      <c r="A1962" s="748"/>
      <c r="C1962" s="749"/>
      <c r="K1962" s="15"/>
      <c r="L1962" s="15"/>
    </row>
    <row r="1963" spans="1:12" x14ac:dyDescent="0.2">
      <c r="A1963" s="748"/>
      <c r="C1963" s="749"/>
      <c r="K1963" s="15"/>
      <c r="L1963" s="15"/>
    </row>
    <row r="1964" spans="1:12" x14ac:dyDescent="0.2">
      <c r="A1964" s="748"/>
      <c r="C1964" s="749"/>
      <c r="K1964" s="15"/>
      <c r="L1964" s="15"/>
    </row>
    <row r="1965" spans="1:12" x14ac:dyDescent="0.2">
      <c r="A1965" s="748"/>
      <c r="C1965" s="749"/>
      <c r="K1965" s="15"/>
      <c r="L1965" s="15"/>
    </row>
    <row r="1966" spans="1:12" x14ac:dyDescent="0.2">
      <c r="A1966" s="748"/>
      <c r="C1966" s="749"/>
      <c r="K1966" s="15"/>
      <c r="L1966" s="15"/>
    </row>
    <row r="1967" spans="1:12" x14ac:dyDescent="0.2">
      <c r="A1967" s="748"/>
      <c r="C1967" s="749"/>
      <c r="K1967" s="15"/>
      <c r="L1967" s="15"/>
    </row>
    <row r="1968" spans="1:12" x14ac:dyDescent="0.2">
      <c r="A1968" s="748"/>
      <c r="C1968" s="749"/>
      <c r="K1968" s="15"/>
      <c r="L1968" s="15"/>
    </row>
    <row r="1969" spans="1:12" x14ac:dyDescent="0.2">
      <c r="A1969" s="748"/>
      <c r="C1969" s="749"/>
      <c r="K1969" s="15"/>
      <c r="L1969" s="15"/>
    </row>
    <row r="1970" spans="1:12" x14ac:dyDescent="0.2">
      <c r="A1970" s="748"/>
      <c r="C1970" s="749"/>
      <c r="K1970" s="15"/>
      <c r="L1970" s="15"/>
    </row>
    <row r="1971" spans="1:12" x14ac:dyDescent="0.2">
      <c r="A1971" s="748"/>
      <c r="C1971" s="749"/>
      <c r="K1971" s="15"/>
      <c r="L1971" s="15"/>
    </row>
    <row r="1972" spans="1:12" x14ac:dyDescent="0.2">
      <c r="A1972" s="748"/>
      <c r="C1972" s="749"/>
      <c r="K1972" s="15"/>
      <c r="L1972" s="15"/>
    </row>
    <row r="1973" spans="1:12" x14ac:dyDescent="0.2">
      <c r="A1973" s="748"/>
      <c r="C1973" s="749"/>
      <c r="K1973" s="15"/>
      <c r="L1973" s="15"/>
    </row>
    <row r="1974" spans="1:12" x14ac:dyDescent="0.2">
      <c r="A1974" s="748"/>
      <c r="C1974" s="749"/>
      <c r="K1974" s="15"/>
      <c r="L1974" s="15"/>
    </row>
    <row r="1975" spans="1:12" x14ac:dyDescent="0.2">
      <c r="A1975" s="748"/>
      <c r="C1975" s="749"/>
      <c r="K1975" s="15"/>
      <c r="L1975" s="15"/>
    </row>
    <row r="1976" spans="1:12" x14ac:dyDescent="0.2">
      <c r="A1976" s="748"/>
      <c r="C1976" s="749"/>
      <c r="K1976" s="15"/>
      <c r="L1976" s="15"/>
    </row>
    <row r="1977" spans="1:12" x14ac:dyDescent="0.2">
      <c r="A1977" s="748"/>
      <c r="C1977" s="749"/>
      <c r="K1977" s="15"/>
      <c r="L1977" s="15"/>
    </row>
    <row r="1978" spans="1:12" x14ac:dyDescent="0.2">
      <c r="A1978" s="748"/>
      <c r="C1978" s="749"/>
      <c r="K1978" s="15"/>
      <c r="L1978" s="15"/>
    </row>
    <row r="1979" spans="1:12" x14ac:dyDescent="0.2">
      <c r="A1979" s="748"/>
      <c r="C1979" s="749"/>
      <c r="K1979" s="15"/>
      <c r="L1979" s="15"/>
    </row>
    <row r="1980" spans="1:12" x14ac:dyDescent="0.2">
      <c r="A1980" s="748"/>
      <c r="C1980" s="749"/>
      <c r="K1980" s="15"/>
      <c r="L1980" s="15"/>
    </row>
    <row r="1981" spans="1:12" x14ac:dyDescent="0.2">
      <c r="A1981" s="748"/>
      <c r="C1981" s="749"/>
      <c r="K1981" s="15"/>
      <c r="L1981" s="15"/>
    </row>
    <row r="1982" spans="1:12" x14ac:dyDescent="0.2">
      <c r="A1982" s="748"/>
      <c r="C1982" s="749"/>
      <c r="K1982" s="15"/>
      <c r="L1982" s="15"/>
    </row>
    <row r="1983" spans="1:12" x14ac:dyDescent="0.2">
      <c r="A1983" s="748"/>
      <c r="C1983" s="749"/>
      <c r="K1983" s="15"/>
      <c r="L1983" s="15"/>
    </row>
    <row r="1984" spans="1:12" x14ac:dyDescent="0.2">
      <c r="A1984" s="748"/>
      <c r="C1984" s="749"/>
      <c r="K1984" s="15"/>
      <c r="L1984" s="15"/>
    </row>
    <row r="1985" spans="1:12" x14ac:dyDescent="0.2">
      <c r="A1985" s="748"/>
      <c r="C1985" s="749"/>
      <c r="K1985" s="15"/>
      <c r="L1985" s="15"/>
    </row>
    <row r="1986" spans="1:12" x14ac:dyDescent="0.2">
      <c r="A1986" s="748"/>
      <c r="C1986" s="749"/>
      <c r="K1986" s="15"/>
      <c r="L1986" s="15"/>
    </row>
    <row r="1987" spans="1:12" x14ac:dyDescent="0.2">
      <c r="A1987" s="748"/>
      <c r="C1987" s="749"/>
      <c r="K1987" s="15"/>
      <c r="L1987" s="15"/>
    </row>
    <row r="1988" spans="1:12" x14ac:dyDescent="0.2">
      <c r="A1988" s="748"/>
      <c r="C1988" s="749"/>
      <c r="K1988" s="15"/>
      <c r="L1988" s="15"/>
    </row>
    <row r="1989" spans="1:12" x14ac:dyDescent="0.2">
      <c r="A1989" s="748"/>
      <c r="C1989" s="749"/>
      <c r="K1989" s="15"/>
      <c r="L1989" s="15"/>
    </row>
    <row r="1990" spans="1:12" x14ac:dyDescent="0.2">
      <c r="A1990" s="748"/>
      <c r="C1990" s="749"/>
      <c r="K1990" s="15"/>
      <c r="L1990" s="15"/>
    </row>
    <row r="1991" spans="1:12" x14ac:dyDescent="0.2">
      <c r="A1991" s="748"/>
      <c r="C1991" s="749"/>
      <c r="K1991" s="15"/>
      <c r="L1991" s="15"/>
    </row>
    <row r="1992" spans="1:12" x14ac:dyDescent="0.2">
      <c r="A1992" s="748"/>
      <c r="C1992" s="749"/>
      <c r="K1992" s="15"/>
      <c r="L1992" s="15"/>
    </row>
    <row r="1993" spans="1:12" x14ac:dyDescent="0.2">
      <c r="A1993" s="748"/>
      <c r="C1993" s="749"/>
      <c r="K1993" s="15"/>
      <c r="L1993" s="15"/>
    </row>
    <row r="1994" spans="1:12" x14ac:dyDescent="0.2">
      <c r="A1994" s="748"/>
      <c r="C1994" s="749"/>
      <c r="K1994" s="15"/>
      <c r="L1994" s="15"/>
    </row>
    <row r="1995" spans="1:12" x14ac:dyDescent="0.2">
      <c r="A1995" s="748"/>
      <c r="C1995" s="749"/>
      <c r="K1995" s="15"/>
      <c r="L1995" s="15"/>
    </row>
    <row r="1996" spans="1:12" x14ac:dyDescent="0.2">
      <c r="A1996" s="748"/>
      <c r="C1996" s="749"/>
      <c r="K1996" s="15"/>
      <c r="L1996" s="15"/>
    </row>
    <row r="1997" spans="1:12" x14ac:dyDescent="0.2">
      <c r="A1997" s="748"/>
      <c r="C1997" s="749"/>
      <c r="K1997" s="15"/>
      <c r="L1997" s="15"/>
    </row>
    <row r="1998" spans="1:12" x14ac:dyDescent="0.2">
      <c r="A1998" s="748"/>
      <c r="C1998" s="749"/>
      <c r="K1998" s="15"/>
      <c r="L1998" s="15"/>
    </row>
    <row r="1999" spans="1:12" x14ac:dyDescent="0.2">
      <c r="A1999" s="748"/>
      <c r="C1999" s="749"/>
      <c r="K1999" s="15"/>
      <c r="L1999" s="15"/>
    </row>
    <row r="2000" spans="1:12" x14ac:dyDescent="0.2">
      <c r="A2000" s="748"/>
      <c r="C2000" s="749"/>
      <c r="K2000" s="15"/>
      <c r="L2000" s="15"/>
    </row>
    <row r="2001" spans="1:12" x14ac:dyDescent="0.2">
      <c r="A2001" s="748"/>
      <c r="C2001" s="749"/>
      <c r="K2001" s="15"/>
      <c r="L2001" s="15"/>
    </row>
    <row r="2002" spans="1:12" x14ac:dyDescent="0.2">
      <c r="A2002" s="748"/>
      <c r="C2002" s="749"/>
      <c r="K2002" s="15"/>
      <c r="L2002" s="15"/>
    </row>
    <row r="2003" spans="1:12" x14ac:dyDescent="0.2">
      <c r="A2003" s="748"/>
      <c r="C2003" s="749"/>
      <c r="K2003" s="15"/>
      <c r="L2003" s="15"/>
    </row>
    <row r="2004" spans="1:12" x14ac:dyDescent="0.2">
      <c r="A2004" s="748"/>
      <c r="C2004" s="749"/>
      <c r="K2004" s="15"/>
      <c r="L2004" s="15"/>
    </row>
    <row r="2005" spans="1:12" x14ac:dyDescent="0.2">
      <c r="A2005" s="748"/>
      <c r="C2005" s="749"/>
      <c r="K2005" s="15"/>
      <c r="L2005" s="15"/>
    </row>
    <row r="2006" spans="1:12" x14ac:dyDescent="0.2">
      <c r="A2006" s="748"/>
      <c r="C2006" s="749"/>
      <c r="K2006" s="15"/>
      <c r="L2006" s="15"/>
    </row>
    <row r="2007" spans="1:12" x14ac:dyDescent="0.2">
      <c r="A2007" s="748"/>
      <c r="C2007" s="749"/>
      <c r="K2007" s="15"/>
      <c r="L2007" s="15"/>
    </row>
    <row r="2008" spans="1:12" x14ac:dyDescent="0.2">
      <c r="A2008" s="748"/>
      <c r="C2008" s="749"/>
      <c r="K2008" s="15"/>
      <c r="L2008" s="15"/>
    </row>
    <row r="2009" spans="1:12" x14ac:dyDescent="0.2">
      <c r="A2009" s="748"/>
      <c r="C2009" s="749"/>
      <c r="K2009" s="15"/>
      <c r="L2009" s="15"/>
    </row>
    <row r="2010" spans="1:12" x14ac:dyDescent="0.2">
      <c r="A2010" s="748"/>
      <c r="C2010" s="749"/>
      <c r="K2010" s="15"/>
      <c r="L2010" s="15"/>
    </row>
    <row r="2011" spans="1:12" x14ac:dyDescent="0.2">
      <c r="A2011" s="748"/>
      <c r="C2011" s="749"/>
      <c r="K2011" s="15"/>
      <c r="L2011" s="15"/>
    </row>
    <row r="2012" spans="1:12" x14ac:dyDescent="0.2">
      <c r="A2012" s="748"/>
      <c r="C2012" s="749"/>
      <c r="K2012" s="15"/>
      <c r="L2012" s="15"/>
    </row>
    <row r="2013" spans="1:12" x14ac:dyDescent="0.2">
      <c r="A2013" s="748"/>
      <c r="C2013" s="749"/>
      <c r="K2013" s="15"/>
      <c r="L2013" s="15"/>
    </row>
    <row r="2014" spans="1:12" x14ac:dyDescent="0.2">
      <c r="A2014" s="748"/>
      <c r="C2014" s="749"/>
      <c r="K2014" s="15"/>
      <c r="L2014" s="15"/>
    </row>
    <row r="2015" spans="1:12" x14ac:dyDescent="0.2">
      <c r="A2015" s="748"/>
      <c r="C2015" s="749"/>
      <c r="K2015" s="15"/>
      <c r="L2015" s="15"/>
    </row>
    <row r="2016" spans="1:12" x14ac:dyDescent="0.2">
      <c r="A2016" s="748"/>
      <c r="C2016" s="749"/>
      <c r="K2016" s="15"/>
      <c r="L2016" s="15"/>
    </row>
    <row r="2017" spans="1:12" x14ac:dyDescent="0.2">
      <c r="A2017" s="748"/>
      <c r="C2017" s="749"/>
      <c r="K2017" s="15"/>
      <c r="L2017" s="15"/>
    </row>
    <row r="2018" spans="1:12" x14ac:dyDescent="0.2">
      <c r="A2018" s="748"/>
      <c r="C2018" s="749"/>
      <c r="K2018" s="15"/>
      <c r="L2018" s="15"/>
    </row>
    <row r="2019" spans="1:12" x14ac:dyDescent="0.2">
      <c r="A2019" s="748"/>
      <c r="C2019" s="749"/>
      <c r="K2019" s="15"/>
      <c r="L2019" s="15"/>
    </row>
    <row r="2020" spans="1:12" x14ac:dyDescent="0.2">
      <c r="A2020" s="748"/>
      <c r="C2020" s="749"/>
      <c r="K2020" s="15"/>
      <c r="L2020" s="15"/>
    </row>
    <row r="2021" spans="1:12" x14ac:dyDescent="0.2">
      <c r="A2021" s="748"/>
      <c r="C2021" s="749"/>
      <c r="K2021" s="15"/>
      <c r="L2021" s="15"/>
    </row>
    <row r="2022" spans="1:12" x14ac:dyDescent="0.2">
      <c r="A2022" s="748"/>
      <c r="C2022" s="749"/>
      <c r="K2022" s="15"/>
      <c r="L2022" s="15"/>
    </row>
    <row r="2023" spans="1:12" x14ac:dyDescent="0.2">
      <c r="A2023" s="748"/>
      <c r="C2023" s="749"/>
      <c r="K2023" s="15"/>
      <c r="L2023" s="15"/>
    </row>
    <row r="2024" spans="1:12" x14ac:dyDescent="0.2">
      <c r="A2024" s="748"/>
      <c r="C2024" s="749"/>
      <c r="K2024" s="15"/>
      <c r="L2024" s="15"/>
    </row>
    <row r="2025" spans="1:12" x14ac:dyDescent="0.2">
      <c r="A2025" s="748"/>
      <c r="C2025" s="749"/>
      <c r="K2025" s="15"/>
      <c r="L2025" s="15"/>
    </row>
    <row r="2026" spans="1:12" x14ac:dyDescent="0.2">
      <c r="A2026" s="748"/>
      <c r="C2026" s="749"/>
      <c r="K2026" s="15"/>
      <c r="L2026" s="15"/>
    </row>
    <row r="2027" spans="1:12" x14ac:dyDescent="0.2">
      <c r="A2027" s="748"/>
      <c r="C2027" s="749"/>
      <c r="K2027" s="15"/>
      <c r="L2027" s="15"/>
    </row>
    <row r="2028" spans="1:12" x14ac:dyDescent="0.2">
      <c r="A2028" s="748"/>
      <c r="C2028" s="749"/>
      <c r="K2028" s="15"/>
      <c r="L2028" s="15"/>
    </row>
    <row r="2029" spans="1:12" x14ac:dyDescent="0.2">
      <c r="A2029" s="748"/>
      <c r="C2029" s="749"/>
      <c r="K2029" s="15"/>
      <c r="L2029" s="15"/>
    </row>
    <row r="2030" spans="1:12" x14ac:dyDescent="0.2">
      <c r="A2030" s="748"/>
      <c r="C2030" s="749"/>
      <c r="K2030" s="15"/>
      <c r="L2030" s="15"/>
    </row>
    <row r="2031" spans="1:12" x14ac:dyDescent="0.2">
      <c r="A2031" s="748"/>
      <c r="C2031" s="749"/>
      <c r="K2031" s="15"/>
      <c r="L2031" s="15"/>
    </row>
    <row r="2032" spans="1:12" x14ac:dyDescent="0.2">
      <c r="A2032" s="748"/>
      <c r="C2032" s="749"/>
      <c r="K2032" s="15"/>
      <c r="L2032" s="15"/>
    </row>
    <row r="2033" spans="1:12" x14ac:dyDescent="0.2">
      <c r="A2033" s="748"/>
      <c r="C2033" s="749"/>
      <c r="K2033" s="15"/>
      <c r="L2033" s="15"/>
    </row>
    <row r="2034" spans="1:12" x14ac:dyDescent="0.2">
      <c r="A2034" s="748"/>
      <c r="C2034" s="749"/>
      <c r="K2034" s="15"/>
      <c r="L2034" s="15"/>
    </row>
    <row r="2035" spans="1:12" x14ac:dyDescent="0.2">
      <c r="A2035" s="748"/>
      <c r="C2035" s="749"/>
      <c r="K2035" s="15"/>
      <c r="L2035" s="15"/>
    </row>
    <row r="2036" spans="1:12" x14ac:dyDescent="0.2">
      <c r="A2036" s="748"/>
      <c r="C2036" s="749"/>
      <c r="K2036" s="15"/>
      <c r="L2036" s="15"/>
    </row>
    <row r="2037" spans="1:12" x14ac:dyDescent="0.2">
      <c r="A2037" s="748"/>
      <c r="C2037" s="749"/>
      <c r="K2037" s="15"/>
      <c r="L2037" s="15"/>
    </row>
    <row r="2038" spans="1:12" x14ac:dyDescent="0.2">
      <c r="A2038" s="748"/>
      <c r="C2038" s="749"/>
      <c r="K2038" s="15"/>
      <c r="L2038" s="15"/>
    </row>
    <row r="2039" spans="1:12" x14ac:dyDescent="0.2">
      <c r="A2039" s="748"/>
      <c r="C2039" s="749"/>
      <c r="K2039" s="15"/>
      <c r="L2039" s="15"/>
    </row>
    <row r="2040" spans="1:12" x14ac:dyDescent="0.2">
      <c r="A2040" s="748"/>
      <c r="C2040" s="749"/>
      <c r="K2040" s="15"/>
      <c r="L2040" s="15"/>
    </row>
    <row r="2041" spans="1:12" x14ac:dyDescent="0.2">
      <c r="A2041" s="748"/>
      <c r="C2041" s="749"/>
      <c r="K2041" s="15"/>
      <c r="L2041" s="15"/>
    </row>
    <row r="2042" spans="1:12" x14ac:dyDescent="0.2">
      <c r="A2042" s="748"/>
      <c r="C2042" s="749"/>
      <c r="K2042" s="15"/>
      <c r="L2042" s="15"/>
    </row>
    <row r="2043" spans="1:12" x14ac:dyDescent="0.2">
      <c r="A2043" s="748"/>
      <c r="C2043" s="749"/>
      <c r="K2043" s="15"/>
      <c r="L2043" s="15"/>
    </row>
    <row r="2044" spans="1:12" x14ac:dyDescent="0.2">
      <c r="A2044" s="748"/>
      <c r="C2044" s="749"/>
      <c r="K2044" s="15"/>
      <c r="L2044" s="15"/>
    </row>
    <row r="2045" spans="1:12" x14ac:dyDescent="0.2">
      <c r="A2045" s="748"/>
      <c r="C2045" s="749"/>
      <c r="K2045" s="15"/>
      <c r="L2045" s="15"/>
    </row>
    <row r="2046" spans="1:12" x14ac:dyDescent="0.2">
      <c r="A2046" s="748"/>
      <c r="C2046" s="749"/>
      <c r="K2046" s="15"/>
      <c r="L2046" s="15"/>
    </row>
    <row r="2047" spans="1:12" x14ac:dyDescent="0.2">
      <c r="A2047" s="748"/>
      <c r="C2047" s="749"/>
      <c r="K2047" s="15"/>
      <c r="L2047" s="15"/>
    </row>
    <row r="2048" spans="1:12" x14ac:dyDescent="0.2">
      <c r="A2048" s="748"/>
      <c r="C2048" s="749"/>
      <c r="K2048" s="15"/>
      <c r="L2048" s="15"/>
    </row>
    <row r="2049" spans="1:12" x14ac:dyDescent="0.2">
      <c r="A2049" s="748"/>
      <c r="C2049" s="749"/>
      <c r="K2049" s="15"/>
      <c r="L2049" s="15"/>
    </row>
    <row r="2050" spans="1:12" x14ac:dyDescent="0.2">
      <c r="A2050" s="748"/>
      <c r="C2050" s="749"/>
      <c r="K2050" s="15"/>
      <c r="L2050" s="15"/>
    </row>
    <row r="2051" spans="1:12" x14ac:dyDescent="0.2">
      <c r="A2051" s="748"/>
      <c r="C2051" s="749"/>
      <c r="K2051" s="15"/>
      <c r="L2051" s="15"/>
    </row>
    <row r="2052" spans="1:12" x14ac:dyDescent="0.2">
      <c r="A2052" s="748"/>
      <c r="C2052" s="749"/>
      <c r="K2052" s="15"/>
      <c r="L2052" s="15"/>
    </row>
    <row r="2053" spans="1:12" x14ac:dyDescent="0.2">
      <c r="A2053" s="748"/>
      <c r="C2053" s="749"/>
      <c r="K2053" s="15"/>
      <c r="L2053" s="15"/>
    </row>
    <row r="2054" spans="1:12" x14ac:dyDescent="0.2">
      <c r="A2054" s="748"/>
      <c r="C2054" s="749"/>
      <c r="K2054" s="15"/>
      <c r="L2054" s="15"/>
    </row>
    <row r="2055" spans="1:12" x14ac:dyDescent="0.2">
      <c r="A2055" s="748"/>
      <c r="C2055" s="749"/>
      <c r="K2055" s="15"/>
      <c r="L2055" s="15"/>
    </row>
    <row r="2056" spans="1:12" x14ac:dyDescent="0.2">
      <c r="A2056" s="748"/>
      <c r="C2056" s="749"/>
      <c r="K2056" s="15"/>
      <c r="L2056" s="15"/>
    </row>
    <row r="2057" spans="1:12" x14ac:dyDescent="0.2">
      <c r="A2057" s="748"/>
      <c r="C2057" s="749"/>
      <c r="K2057" s="15"/>
      <c r="L2057" s="15"/>
    </row>
    <row r="2058" spans="1:12" x14ac:dyDescent="0.2">
      <c r="A2058" s="748"/>
      <c r="C2058" s="749"/>
      <c r="K2058" s="15"/>
      <c r="L2058" s="15"/>
    </row>
    <row r="2059" spans="1:12" x14ac:dyDescent="0.2">
      <c r="A2059" s="748"/>
      <c r="C2059" s="749"/>
      <c r="K2059" s="15"/>
      <c r="L2059" s="15"/>
    </row>
    <row r="2060" spans="1:12" x14ac:dyDescent="0.2">
      <c r="A2060" s="748"/>
      <c r="C2060" s="749"/>
      <c r="K2060" s="15"/>
      <c r="L2060" s="15"/>
    </row>
    <row r="2061" spans="1:12" x14ac:dyDescent="0.2">
      <c r="A2061" s="748"/>
      <c r="C2061" s="749"/>
      <c r="K2061" s="15"/>
      <c r="L2061" s="15"/>
    </row>
    <row r="2062" spans="1:12" x14ac:dyDescent="0.2">
      <c r="A2062" s="748"/>
      <c r="C2062" s="749"/>
      <c r="K2062" s="15"/>
      <c r="L2062" s="15"/>
    </row>
    <row r="2063" spans="1:12" x14ac:dyDescent="0.2">
      <c r="A2063" s="748"/>
      <c r="C2063" s="749"/>
      <c r="K2063" s="15"/>
      <c r="L2063" s="15"/>
    </row>
    <row r="2064" spans="1:12" x14ac:dyDescent="0.2">
      <c r="A2064" s="748"/>
      <c r="C2064" s="749"/>
      <c r="K2064" s="15"/>
      <c r="L2064" s="15"/>
    </row>
    <row r="2065" spans="1:12" x14ac:dyDescent="0.2">
      <c r="A2065" s="748"/>
      <c r="C2065" s="749"/>
      <c r="K2065" s="15"/>
      <c r="L2065" s="15"/>
    </row>
    <row r="2066" spans="1:12" x14ac:dyDescent="0.2">
      <c r="A2066" s="748"/>
      <c r="C2066" s="749"/>
      <c r="K2066" s="15"/>
      <c r="L2066" s="15"/>
    </row>
    <row r="2067" spans="1:12" x14ac:dyDescent="0.2">
      <c r="A2067" s="748"/>
      <c r="C2067" s="749"/>
      <c r="K2067" s="15"/>
      <c r="L2067" s="15"/>
    </row>
    <row r="2068" spans="1:12" x14ac:dyDescent="0.2">
      <c r="A2068" s="748"/>
      <c r="C2068" s="749"/>
      <c r="K2068" s="15"/>
      <c r="L2068" s="15"/>
    </row>
    <row r="2069" spans="1:12" x14ac:dyDescent="0.2">
      <c r="A2069" s="748"/>
      <c r="C2069" s="749"/>
      <c r="K2069" s="15"/>
      <c r="L2069" s="15"/>
    </row>
    <row r="2070" spans="1:12" x14ac:dyDescent="0.2">
      <c r="A2070" s="748"/>
      <c r="C2070" s="749"/>
      <c r="K2070" s="15"/>
      <c r="L2070" s="15"/>
    </row>
    <row r="2071" spans="1:12" x14ac:dyDescent="0.2">
      <c r="A2071" s="748"/>
      <c r="C2071" s="749"/>
      <c r="K2071" s="15"/>
      <c r="L2071" s="15"/>
    </row>
    <row r="2072" spans="1:12" x14ac:dyDescent="0.2">
      <c r="A2072" s="748"/>
      <c r="C2072" s="749"/>
      <c r="K2072" s="15"/>
      <c r="L2072" s="15"/>
    </row>
    <row r="2073" spans="1:12" x14ac:dyDescent="0.2">
      <c r="A2073" s="748"/>
      <c r="C2073" s="749"/>
      <c r="K2073" s="15"/>
      <c r="L2073" s="15"/>
    </row>
    <row r="2074" spans="1:12" x14ac:dyDescent="0.2">
      <c r="A2074" s="748"/>
      <c r="C2074" s="749"/>
      <c r="K2074" s="15"/>
      <c r="L2074" s="15"/>
    </row>
    <row r="2075" spans="1:12" x14ac:dyDescent="0.2">
      <c r="A2075" s="748"/>
      <c r="C2075" s="749"/>
      <c r="K2075" s="15"/>
      <c r="L2075" s="15"/>
    </row>
    <row r="2076" spans="1:12" x14ac:dyDescent="0.2">
      <c r="A2076" s="748"/>
      <c r="C2076" s="749"/>
      <c r="K2076" s="15"/>
      <c r="L2076" s="15"/>
    </row>
    <row r="2077" spans="1:12" x14ac:dyDescent="0.2">
      <c r="A2077" s="748"/>
      <c r="C2077" s="749"/>
      <c r="K2077" s="15"/>
      <c r="L2077" s="15"/>
    </row>
    <row r="2078" spans="1:12" x14ac:dyDescent="0.2">
      <c r="A2078" s="748"/>
      <c r="C2078" s="749"/>
      <c r="K2078" s="15"/>
      <c r="L2078" s="15"/>
    </row>
    <row r="2079" spans="1:12" x14ac:dyDescent="0.2">
      <c r="A2079" s="748"/>
      <c r="C2079" s="749"/>
      <c r="K2079" s="15"/>
      <c r="L2079" s="15"/>
    </row>
    <row r="2080" spans="1:12" x14ac:dyDescent="0.2">
      <c r="A2080" s="748"/>
      <c r="C2080" s="749"/>
      <c r="K2080" s="15"/>
      <c r="L2080" s="15"/>
    </row>
    <row r="2081" spans="1:12" x14ac:dyDescent="0.2">
      <c r="A2081" s="748"/>
      <c r="C2081" s="749"/>
      <c r="K2081" s="15"/>
      <c r="L2081" s="15"/>
    </row>
    <row r="2082" spans="1:12" x14ac:dyDescent="0.2">
      <c r="A2082" s="748"/>
      <c r="C2082" s="749"/>
      <c r="K2082" s="15"/>
      <c r="L2082" s="15"/>
    </row>
    <row r="2083" spans="1:12" x14ac:dyDescent="0.2">
      <c r="A2083" s="748"/>
      <c r="C2083" s="749"/>
      <c r="K2083" s="15"/>
      <c r="L2083" s="15"/>
    </row>
    <row r="2084" spans="1:12" x14ac:dyDescent="0.2">
      <c r="A2084" s="748"/>
      <c r="C2084" s="749"/>
      <c r="K2084" s="15"/>
      <c r="L2084" s="15"/>
    </row>
    <row r="2085" spans="1:12" x14ac:dyDescent="0.2">
      <c r="A2085" s="748"/>
      <c r="C2085" s="749"/>
      <c r="K2085" s="15"/>
      <c r="L2085" s="15"/>
    </row>
    <row r="2086" spans="1:12" x14ac:dyDescent="0.2">
      <c r="A2086" s="748"/>
      <c r="C2086" s="749"/>
      <c r="K2086" s="15"/>
      <c r="L2086" s="15"/>
    </row>
    <row r="2087" spans="1:12" x14ac:dyDescent="0.2">
      <c r="A2087" s="748"/>
      <c r="C2087" s="749"/>
      <c r="K2087" s="15"/>
      <c r="L2087" s="15"/>
    </row>
    <row r="2088" spans="1:12" x14ac:dyDescent="0.2">
      <c r="A2088" s="748"/>
      <c r="C2088" s="749"/>
      <c r="K2088" s="15"/>
      <c r="L2088" s="15"/>
    </row>
    <row r="2089" spans="1:12" x14ac:dyDescent="0.2">
      <c r="A2089" s="748"/>
      <c r="C2089" s="749"/>
      <c r="K2089" s="15"/>
      <c r="L2089" s="15"/>
    </row>
    <row r="2090" spans="1:12" x14ac:dyDescent="0.2">
      <c r="A2090" s="748"/>
      <c r="C2090" s="749"/>
      <c r="K2090" s="15"/>
      <c r="L2090" s="15"/>
    </row>
    <row r="2091" spans="1:12" x14ac:dyDescent="0.2">
      <c r="A2091" s="748"/>
      <c r="C2091" s="749"/>
      <c r="K2091" s="15"/>
      <c r="L2091" s="15"/>
    </row>
    <row r="2092" spans="1:12" x14ac:dyDescent="0.2">
      <c r="A2092" s="748"/>
      <c r="C2092" s="749"/>
      <c r="K2092" s="15"/>
      <c r="L2092" s="15"/>
    </row>
    <row r="2093" spans="1:12" x14ac:dyDescent="0.2">
      <c r="A2093" s="748"/>
      <c r="C2093" s="749"/>
      <c r="K2093" s="15"/>
      <c r="L2093" s="15"/>
    </row>
    <row r="2094" spans="1:12" x14ac:dyDescent="0.2">
      <c r="A2094" s="748"/>
      <c r="C2094" s="749"/>
      <c r="K2094" s="15"/>
      <c r="L2094" s="15"/>
    </row>
    <row r="2095" spans="1:12" x14ac:dyDescent="0.2">
      <c r="A2095" s="748"/>
      <c r="C2095" s="749"/>
      <c r="K2095" s="15"/>
      <c r="L2095" s="15"/>
    </row>
    <row r="2096" spans="1:12" x14ac:dyDescent="0.2">
      <c r="A2096" s="748"/>
      <c r="C2096" s="749"/>
      <c r="K2096" s="15"/>
      <c r="L2096" s="15"/>
    </row>
    <row r="2097" spans="1:12" x14ac:dyDescent="0.2">
      <c r="A2097" s="748"/>
      <c r="C2097" s="749"/>
      <c r="K2097" s="15"/>
      <c r="L2097" s="15"/>
    </row>
    <row r="2098" spans="1:12" x14ac:dyDescent="0.2">
      <c r="A2098" s="748"/>
      <c r="C2098" s="749"/>
      <c r="K2098" s="15"/>
      <c r="L2098" s="15"/>
    </row>
    <row r="2099" spans="1:12" x14ac:dyDescent="0.2">
      <c r="A2099" s="748"/>
      <c r="C2099" s="749"/>
      <c r="K2099" s="15"/>
      <c r="L2099" s="15"/>
    </row>
    <row r="2100" spans="1:12" x14ac:dyDescent="0.2">
      <c r="A2100" s="748"/>
      <c r="C2100" s="749"/>
      <c r="K2100" s="15"/>
      <c r="L2100" s="15"/>
    </row>
    <row r="2101" spans="1:12" x14ac:dyDescent="0.2">
      <c r="A2101" s="748"/>
      <c r="C2101" s="749"/>
      <c r="K2101" s="15"/>
      <c r="L2101" s="15"/>
    </row>
    <row r="2102" spans="1:12" x14ac:dyDescent="0.2">
      <c r="A2102" s="748"/>
      <c r="C2102" s="749"/>
      <c r="K2102" s="15"/>
      <c r="L2102" s="15"/>
    </row>
    <row r="2103" spans="1:12" x14ac:dyDescent="0.2">
      <c r="A2103" s="748"/>
      <c r="C2103" s="749"/>
      <c r="K2103" s="15"/>
      <c r="L2103" s="15"/>
    </row>
    <row r="2104" spans="1:12" x14ac:dyDescent="0.2">
      <c r="A2104" s="748"/>
      <c r="C2104" s="749"/>
      <c r="K2104" s="15"/>
      <c r="L2104" s="15"/>
    </row>
    <row r="2105" spans="1:12" x14ac:dyDescent="0.2">
      <c r="A2105" s="748"/>
      <c r="C2105" s="749"/>
      <c r="K2105" s="15"/>
      <c r="L2105" s="15"/>
    </row>
    <row r="2106" spans="1:12" x14ac:dyDescent="0.2">
      <c r="A2106" s="748"/>
      <c r="C2106" s="749"/>
      <c r="K2106" s="15"/>
      <c r="L2106" s="15"/>
    </row>
    <row r="2107" spans="1:12" x14ac:dyDescent="0.2">
      <c r="A2107" s="748"/>
      <c r="C2107" s="749"/>
      <c r="K2107" s="15"/>
      <c r="L2107" s="15"/>
    </row>
    <row r="2108" spans="1:12" x14ac:dyDescent="0.2">
      <c r="A2108" s="748"/>
      <c r="C2108" s="749"/>
      <c r="K2108" s="15"/>
      <c r="L2108" s="15"/>
    </row>
    <row r="2109" spans="1:12" x14ac:dyDescent="0.2">
      <c r="A2109" s="748"/>
      <c r="C2109" s="749"/>
      <c r="K2109" s="15"/>
      <c r="L2109" s="15"/>
    </row>
    <row r="2110" spans="1:12" x14ac:dyDescent="0.2">
      <c r="A2110" s="748"/>
      <c r="C2110" s="749"/>
      <c r="K2110" s="15"/>
      <c r="L2110" s="15"/>
    </row>
    <row r="2111" spans="1:12" x14ac:dyDescent="0.2">
      <c r="A2111" s="748"/>
      <c r="C2111" s="749"/>
      <c r="K2111" s="15"/>
      <c r="L2111" s="15"/>
    </row>
    <row r="2112" spans="1:12" x14ac:dyDescent="0.2">
      <c r="A2112" s="748"/>
      <c r="C2112" s="749"/>
      <c r="K2112" s="15"/>
      <c r="L2112" s="15"/>
    </row>
    <row r="2113" spans="1:12" x14ac:dyDescent="0.2">
      <c r="A2113" s="748"/>
      <c r="C2113" s="749"/>
      <c r="K2113" s="15"/>
      <c r="L2113" s="15"/>
    </row>
    <row r="2114" spans="1:12" x14ac:dyDescent="0.2">
      <c r="A2114" s="748"/>
      <c r="C2114" s="749"/>
      <c r="K2114" s="15"/>
      <c r="L2114" s="15"/>
    </row>
    <row r="2115" spans="1:12" x14ac:dyDescent="0.2">
      <c r="A2115" s="748"/>
      <c r="C2115" s="749"/>
      <c r="K2115" s="15"/>
      <c r="L2115" s="15"/>
    </row>
    <row r="2116" spans="1:12" x14ac:dyDescent="0.2">
      <c r="A2116" s="748"/>
      <c r="C2116" s="749"/>
      <c r="K2116" s="15"/>
      <c r="L2116" s="15"/>
    </row>
    <row r="2117" spans="1:12" x14ac:dyDescent="0.2">
      <c r="A2117" s="748"/>
      <c r="C2117" s="749"/>
      <c r="K2117" s="15"/>
      <c r="L2117" s="15"/>
    </row>
    <row r="2118" spans="1:12" x14ac:dyDescent="0.2">
      <c r="A2118" s="748"/>
      <c r="C2118" s="749"/>
      <c r="K2118" s="15"/>
      <c r="L2118" s="15"/>
    </row>
    <row r="2119" spans="1:12" x14ac:dyDescent="0.2">
      <c r="A2119" s="748"/>
      <c r="C2119" s="749"/>
      <c r="K2119" s="15"/>
      <c r="L2119" s="15"/>
    </row>
    <row r="2120" spans="1:12" x14ac:dyDescent="0.2">
      <c r="A2120" s="748"/>
      <c r="C2120" s="749"/>
      <c r="K2120" s="15"/>
      <c r="L2120" s="15"/>
    </row>
    <row r="2121" spans="1:12" x14ac:dyDescent="0.2">
      <c r="A2121" s="748"/>
      <c r="C2121" s="749"/>
      <c r="K2121" s="15"/>
      <c r="L2121" s="15"/>
    </row>
    <row r="2122" spans="1:12" x14ac:dyDescent="0.2">
      <c r="A2122" s="748"/>
      <c r="C2122" s="749"/>
      <c r="K2122" s="15"/>
      <c r="L2122" s="15"/>
    </row>
    <row r="2123" spans="1:12" x14ac:dyDescent="0.2">
      <c r="A2123" s="748"/>
      <c r="C2123" s="749"/>
      <c r="K2123" s="15"/>
      <c r="L2123" s="15"/>
    </row>
    <row r="2124" spans="1:12" x14ac:dyDescent="0.2">
      <c r="A2124" s="748"/>
      <c r="C2124" s="749"/>
      <c r="K2124" s="15"/>
      <c r="L2124" s="15"/>
    </row>
    <row r="2125" spans="1:12" x14ac:dyDescent="0.2">
      <c r="A2125" s="748"/>
      <c r="C2125" s="749"/>
      <c r="K2125" s="15"/>
      <c r="L2125" s="15"/>
    </row>
    <row r="2126" spans="1:12" x14ac:dyDescent="0.2">
      <c r="A2126" s="748"/>
      <c r="C2126" s="749"/>
      <c r="K2126" s="15"/>
      <c r="L2126" s="15"/>
    </row>
    <row r="2127" spans="1:12" x14ac:dyDescent="0.2">
      <c r="A2127" s="748"/>
      <c r="C2127" s="749"/>
      <c r="K2127" s="15"/>
      <c r="L2127" s="15"/>
    </row>
    <row r="2128" spans="1:12" x14ac:dyDescent="0.2">
      <c r="A2128" s="748"/>
      <c r="C2128" s="749"/>
      <c r="K2128" s="15"/>
      <c r="L2128" s="15"/>
    </row>
    <row r="2129" spans="1:12" x14ac:dyDescent="0.2">
      <c r="A2129" s="748"/>
      <c r="C2129" s="749"/>
      <c r="K2129" s="15"/>
      <c r="L2129" s="15"/>
    </row>
    <row r="2130" spans="1:12" x14ac:dyDescent="0.2">
      <c r="A2130" s="748"/>
      <c r="C2130" s="749"/>
      <c r="K2130" s="15"/>
      <c r="L2130" s="15"/>
    </row>
    <row r="2131" spans="1:12" x14ac:dyDescent="0.2">
      <c r="A2131" s="748"/>
      <c r="C2131" s="749"/>
      <c r="K2131" s="15"/>
      <c r="L2131" s="15"/>
    </row>
    <row r="2132" spans="1:12" x14ac:dyDescent="0.2">
      <c r="A2132" s="748"/>
      <c r="C2132" s="749"/>
      <c r="K2132" s="15"/>
      <c r="L2132" s="15"/>
    </row>
    <row r="2133" spans="1:12" x14ac:dyDescent="0.2">
      <c r="A2133" s="748"/>
      <c r="C2133" s="749"/>
      <c r="K2133" s="15"/>
      <c r="L2133" s="15"/>
    </row>
    <row r="2134" spans="1:12" x14ac:dyDescent="0.2">
      <c r="A2134" s="748"/>
      <c r="C2134" s="749"/>
      <c r="K2134" s="15"/>
      <c r="L2134" s="15"/>
    </row>
    <row r="2135" spans="1:12" x14ac:dyDescent="0.2">
      <c r="A2135" s="748"/>
      <c r="C2135" s="749"/>
      <c r="K2135" s="15"/>
      <c r="L2135" s="15"/>
    </row>
    <row r="2136" spans="1:12" x14ac:dyDescent="0.2">
      <c r="A2136" s="748"/>
      <c r="C2136" s="749"/>
      <c r="K2136" s="15"/>
      <c r="L2136" s="15"/>
    </row>
    <row r="2137" spans="1:12" x14ac:dyDescent="0.2">
      <c r="A2137" s="748"/>
      <c r="C2137" s="749"/>
      <c r="K2137" s="15"/>
      <c r="L2137" s="15"/>
    </row>
    <row r="2138" spans="1:12" x14ac:dyDescent="0.2">
      <c r="A2138" s="748"/>
      <c r="C2138" s="749"/>
      <c r="K2138" s="15"/>
      <c r="L2138" s="15"/>
    </row>
    <row r="2139" spans="1:12" x14ac:dyDescent="0.2">
      <c r="A2139" s="748"/>
      <c r="C2139" s="749"/>
      <c r="K2139" s="15"/>
      <c r="L2139" s="15"/>
    </row>
    <row r="2140" spans="1:12" x14ac:dyDescent="0.2">
      <c r="A2140" s="748"/>
      <c r="C2140" s="749"/>
      <c r="K2140" s="15"/>
      <c r="L2140" s="15"/>
    </row>
    <row r="2141" spans="1:12" x14ac:dyDescent="0.2">
      <c r="A2141" s="748"/>
      <c r="C2141" s="749"/>
      <c r="K2141" s="15"/>
      <c r="L2141" s="15"/>
    </row>
    <row r="2142" spans="1:12" x14ac:dyDescent="0.2">
      <c r="A2142" s="748"/>
      <c r="C2142" s="749"/>
      <c r="K2142" s="15"/>
      <c r="L2142" s="15"/>
    </row>
    <row r="2143" spans="1:12" x14ac:dyDescent="0.2">
      <c r="A2143" s="748"/>
      <c r="C2143" s="749"/>
      <c r="K2143" s="15"/>
      <c r="L2143" s="15"/>
    </row>
    <row r="2144" spans="1:12" x14ac:dyDescent="0.2">
      <c r="A2144" s="748"/>
      <c r="C2144" s="749"/>
      <c r="K2144" s="15"/>
      <c r="L2144" s="15"/>
    </row>
    <row r="2145" spans="1:12" x14ac:dyDescent="0.2">
      <c r="A2145" s="748"/>
      <c r="C2145" s="749"/>
      <c r="K2145" s="15"/>
      <c r="L2145" s="15"/>
    </row>
    <row r="2146" spans="1:12" x14ac:dyDescent="0.2">
      <c r="A2146" s="748"/>
      <c r="C2146" s="749"/>
      <c r="K2146" s="15"/>
      <c r="L2146" s="15"/>
    </row>
    <row r="2147" spans="1:12" x14ac:dyDescent="0.2">
      <c r="A2147" s="748"/>
      <c r="C2147" s="749"/>
      <c r="K2147" s="15"/>
      <c r="L2147" s="15"/>
    </row>
    <row r="2148" spans="1:12" x14ac:dyDescent="0.2">
      <c r="A2148" s="748"/>
      <c r="C2148" s="749"/>
      <c r="K2148" s="15"/>
      <c r="L2148" s="15"/>
    </row>
    <row r="2149" spans="1:12" x14ac:dyDescent="0.2">
      <c r="A2149" s="748"/>
      <c r="C2149" s="749"/>
      <c r="K2149" s="15"/>
      <c r="L2149" s="15"/>
    </row>
    <row r="2150" spans="1:12" x14ac:dyDescent="0.2">
      <c r="A2150" s="748"/>
      <c r="C2150" s="749"/>
      <c r="K2150" s="15"/>
      <c r="L2150" s="15"/>
    </row>
    <row r="2151" spans="1:12" x14ac:dyDescent="0.2">
      <c r="A2151" s="748"/>
      <c r="C2151" s="749"/>
      <c r="K2151" s="15"/>
      <c r="L2151" s="15"/>
    </row>
    <row r="2152" spans="1:12" x14ac:dyDescent="0.2">
      <c r="A2152" s="748"/>
      <c r="C2152" s="749"/>
      <c r="K2152" s="15"/>
      <c r="L2152" s="15"/>
    </row>
    <row r="2153" spans="1:12" x14ac:dyDescent="0.2">
      <c r="A2153" s="748"/>
      <c r="C2153" s="749"/>
      <c r="K2153" s="15"/>
      <c r="L2153" s="15"/>
    </row>
    <row r="2154" spans="1:12" x14ac:dyDescent="0.2">
      <c r="A2154" s="748"/>
      <c r="C2154" s="749"/>
      <c r="K2154" s="15"/>
      <c r="L2154" s="15"/>
    </row>
    <row r="2155" spans="1:12" x14ac:dyDescent="0.2">
      <c r="A2155" s="748"/>
      <c r="C2155" s="749"/>
      <c r="K2155" s="15"/>
      <c r="L2155" s="15"/>
    </row>
    <row r="2156" spans="1:12" x14ac:dyDescent="0.2">
      <c r="A2156" s="748"/>
      <c r="C2156" s="749"/>
      <c r="K2156" s="15"/>
      <c r="L2156" s="15"/>
    </row>
    <row r="2157" spans="1:12" x14ac:dyDescent="0.2">
      <c r="A2157" s="748"/>
      <c r="C2157" s="749"/>
      <c r="K2157" s="15"/>
      <c r="L2157" s="15"/>
    </row>
    <row r="2158" spans="1:12" x14ac:dyDescent="0.2">
      <c r="A2158" s="748"/>
      <c r="C2158" s="749"/>
      <c r="K2158" s="15"/>
      <c r="L2158" s="15"/>
    </row>
    <row r="2159" spans="1:12" x14ac:dyDescent="0.2">
      <c r="A2159" s="748"/>
      <c r="C2159" s="749"/>
      <c r="K2159" s="15"/>
      <c r="L2159" s="15"/>
    </row>
    <row r="2160" spans="1:12" x14ac:dyDescent="0.2">
      <c r="A2160" s="748"/>
      <c r="C2160" s="749"/>
      <c r="K2160" s="15"/>
      <c r="L2160" s="15"/>
    </row>
    <row r="2161" spans="1:12" x14ac:dyDescent="0.2">
      <c r="A2161" s="748"/>
      <c r="C2161" s="749"/>
      <c r="K2161" s="15"/>
      <c r="L2161" s="15"/>
    </row>
    <row r="2162" spans="1:12" x14ac:dyDescent="0.2">
      <c r="A2162" s="748"/>
      <c r="C2162" s="749"/>
      <c r="K2162" s="15"/>
      <c r="L2162" s="15"/>
    </row>
    <row r="2163" spans="1:12" x14ac:dyDescent="0.2">
      <c r="A2163" s="748"/>
      <c r="C2163" s="749"/>
      <c r="K2163" s="15"/>
      <c r="L2163" s="15"/>
    </row>
    <row r="2164" spans="1:12" x14ac:dyDescent="0.2">
      <c r="A2164" s="748"/>
      <c r="C2164" s="749"/>
      <c r="K2164" s="15"/>
      <c r="L2164" s="15"/>
    </row>
    <row r="2165" spans="1:12" x14ac:dyDescent="0.2">
      <c r="A2165" s="748"/>
      <c r="C2165" s="749"/>
      <c r="K2165" s="15"/>
      <c r="L2165" s="15"/>
    </row>
    <row r="2166" spans="1:12" x14ac:dyDescent="0.2">
      <c r="A2166" s="748"/>
      <c r="C2166" s="749"/>
      <c r="K2166" s="15"/>
      <c r="L2166" s="15"/>
    </row>
    <row r="2167" spans="1:12" x14ac:dyDescent="0.2">
      <c r="A2167" s="748"/>
      <c r="C2167" s="749"/>
      <c r="K2167" s="15"/>
      <c r="L2167" s="15"/>
    </row>
    <row r="2168" spans="1:12" x14ac:dyDescent="0.2">
      <c r="A2168" s="748"/>
      <c r="C2168" s="749"/>
      <c r="K2168" s="15"/>
      <c r="L2168" s="15"/>
    </row>
    <row r="2169" spans="1:12" x14ac:dyDescent="0.2">
      <c r="A2169" s="748"/>
      <c r="C2169" s="749"/>
      <c r="K2169" s="15"/>
      <c r="L2169" s="15"/>
    </row>
    <row r="2170" spans="1:12" x14ac:dyDescent="0.2">
      <c r="A2170" s="748"/>
      <c r="C2170" s="749"/>
      <c r="K2170" s="15"/>
      <c r="L2170" s="15"/>
    </row>
    <row r="2171" spans="1:12" x14ac:dyDescent="0.2">
      <c r="A2171" s="748"/>
      <c r="C2171" s="749"/>
      <c r="K2171" s="15"/>
      <c r="L2171" s="15"/>
    </row>
    <row r="2172" spans="1:12" x14ac:dyDescent="0.2">
      <c r="A2172" s="748"/>
      <c r="C2172" s="749"/>
      <c r="K2172" s="15"/>
      <c r="L2172" s="15"/>
    </row>
    <row r="2173" spans="1:12" x14ac:dyDescent="0.2">
      <c r="A2173" s="748"/>
      <c r="C2173" s="749"/>
      <c r="K2173" s="15"/>
      <c r="L2173" s="15"/>
    </row>
    <row r="2174" spans="1:12" x14ac:dyDescent="0.2">
      <c r="A2174" s="748"/>
      <c r="C2174" s="749"/>
      <c r="K2174" s="15"/>
      <c r="L2174" s="15"/>
    </row>
    <row r="2175" spans="1:12" x14ac:dyDescent="0.2">
      <c r="A2175" s="748"/>
      <c r="C2175" s="749"/>
      <c r="K2175" s="15"/>
      <c r="L2175" s="15"/>
    </row>
    <row r="2176" spans="1:12" x14ac:dyDescent="0.2">
      <c r="A2176" s="748"/>
      <c r="C2176" s="749"/>
      <c r="K2176" s="15"/>
      <c r="L2176" s="15"/>
    </row>
    <row r="2177" spans="1:12" x14ac:dyDescent="0.2">
      <c r="A2177" s="748"/>
      <c r="C2177" s="749"/>
      <c r="K2177" s="15"/>
      <c r="L2177" s="15"/>
    </row>
    <row r="2178" spans="1:12" x14ac:dyDescent="0.2">
      <c r="A2178" s="748"/>
      <c r="C2178" s="749"/>
      <c r="K2178" s="15"/>
      <c r="L2178" s="15"/>
    </row>
    <row r="2179" spans="1:12" x14ac:dyDescent="0.2">
      <c r="A2179" s="748"/>
      <c r="C2179" s="749"/>
      <c r="K2179" s="15"/>
      <c r="L2179" s="15"/>
    </row>
    <row r="2180" spans="1:12" x14ac:dyDescent="0.2">
      <c r="A2180" s="748"/>
      <c r="C2180" s="749"/>
      <c r="K2180" s="15"/>
      <c r="L2180" s="15"/>
    </row>
    <row r="2181" spans="1:12" x14ac:dyDescent="0.2">
      <c r="A2181" s="748"/>
      <c r="C2181" s="749"/>
      <c r="K2181" s="15"/>
      <c r="L2181" s="15"/>
    </row>
    <row r="2182" spans="1:12" x14ac:dyDescent="0.2">
      <c r="A2182" s="748"/>
      <c r="C2182" s="749"/>
      <c r="K2182" s="15"/>
      <c r="L2182" s="15"/>
    </row>
    <row r="2183" spans="1:12" x14ac:dyDescent="0.2">
      <c r="A2183" s="748"/>
      <c r="C2183" s="749"/>
      <c r="K2183" s="15"/>
      <c r="L2183" s="15"/>
    </row>
    <row r="2184" spans="1:12" x14ac:dyDescent="0.2">
      <c r="A2184" s="748"/>
      <c r="C2184" s="749"/>
      <c r="K2184" s="15"/>
      <c r="L2184" s="15"/>
    </row>
    <row r="2185" spans="1:12" x14ac:dyDescent="0.2">
      <c r="A2185" s="748"/>
      <c r="C2185" s="749"/>
      <c r="K2185" s="15"/>
      <c r="L2185" s="15"/>
    </row>
    <row r="2186" spans="1:12" x14ac:dyDescent="0.2">
      <c r="A2186" s="748"/>
      <c r="C2186" s="749"/>
      <c r="K2186" s="15"/>
      <c r="L2186" s="15"/>
    </row>
    <row r="2187" spans="1:12" x14ac:dyDescent="0.2">
      <c r="A2187" s="748"/>
      <c r="C2187" s="749"/>
      <c r="K2187" s="15"/>
      <c r="L2187" s="15"/>
    </row>
    <row r="2188" spans="1:12" x14ac:dyDescent="0.2">
      <c r="A2188" s="748"/>
      <c r="C2188" s="749"/>
      <c r="K2188" s="15"/>
      <c r="L2188" s="15"/>
    </row>
    <row r="2189" spans="1:12" x14ac:dyDescent="0.2">
      <c r="A2189" s="748"/>
      <c r="C2189" s="749"/>
      <c r="K2189" s="15"/>
      <c r="L2189" s="15"/>
    </row>
    <row r="2190" spans="1:12" x14ac:dyDescent="0.2">
      <c r="A2190" s="748"/>
      <c r="C2190" s="749"/>
      <c r="K2190" s="15"/>
      <c r="L2190" s="15"/>
    </row>
    <row r="2191" spans="1:12" x14ac:dyDescent="0.2">
      <c r="A2191" s="748"/>
      <c r="C2191" s="749"/>
      <c r="K2191" s="15"/>
      <c r="L2191" s="15"/>
    </row>
    <row r="2192" spans="1:12" x14ac:dyDescent="0.2">
      <c r="A2192" s="748"/>
      <c r="C2192" s="749"/>
      <c r="K2192" s="15"/>
      <c r="L2192" s="15"/>
    </row>
    <row r="2193" spans="1:12" x14ac:dyDescent="0.2">
      <c r="A2193" s="748"/>
      <c r="C2193" s="749"/>
      <c r="K2193" s="15"/>
      <c r="L2193" s="15"/>
    </row>
    <row r="2194" spans="1:12" x14ac:dyDescent="0.2">
      <c r="A2194" s="748"/>
      <c r="C2194" s="749"/>
      <c r="K2194" s="15"/>
      <c r="L2194" s="15"/>
    </row>
    <row r="2195" spans="1:12" x14ac:dyDescent="0.2">
      <c r="A2195" s="748"/>
      <c r="C2195" s="749"/>
      <c r="K2195" s="15"/>
      <c r="L2195" s="15"/>
    </row>
    <row r="2196" spans="1:12" x14ac:dyDescent="0.2">
      <c r="A2196" s="748"/>
      <c r="C2196" s="749"/>
      <c r="K2196" s="15"/>
      <c r="L2196" s="15"/>
    </row>
    <row r="2197" spans="1:12" x14ac:dyDescent="0.2">
      <c r="A2197" s="748"/>
      <c r="C2197" s="749"/>
      <c r="K2197" s="15"/>
      <c r="L2197" s="15"/>
    </row>
    <row r="2198" spans="1:12" x14ac:dyDescent="0.2">
      <c r="A2198" s="748"/>
      <c r="C2198" s="749"/>
      <c r="K2198" s="15"/>
      <c r="L2198" s="15"/>
    </row>
    <row r="2199" spans="1:12" x14ac:dyDescent="0.2">
      <c r="A2199" s="748"/>
      <c r="C2199" s="749"/>
      <c r="K2199" s="15"/>
      <c r="L2199" s="15"/>
    </row>
    <row r="2200" spans="1:12" x14ac:dyDescent="0.2">
      <c r="A2200" s="748"/>
      <c r="C2200" s="749"/>
      <c r="K2200" s="15"/>
      <c r="L2200" s="15"/>
    </row>
    <row r="2201" spans="1:12" x14ac:dyDescent="0.2">
      <c r="A2201" s="748"/>
      <c r="C2201" s="749"/>
      <c r="K2201" s="15"/>
      <c r="L2201" s="15"/>
    </row>
    <row r="2202" spans="1:12" x14ac:dyDescent="0.2">
      <c r="A2202" s="748"/>
      <c r="C2202" s="749"/>
      <c r="K2202" s="15"/>
      <c r="L2202" s="15"/>
    </row>
    <row r="2203" spans="1:12" x14ac:dyDescent="0.2">
      <c r="A2203" s="748"/>
      <c r="C2203" s="749"/>
      <c r="K2203" s="15"/>
      <c r="L2203" s="15"/>
    </row>
    <row r="2204" spans="1:12" x14ac:dyDescent="0.2">
      <c r="A2204" s="748"/>
      <c r="C2204" s="749"/>
      <c r="K2204" s="15"/>
      <c r="L2204" s="15"/>
    </row>
    <row r="2205" spans="1:12" x14ac:dyDescent="0.2">
      <c r="A2205" s="748"/>
      <c r="C2205" s="749"/>
      <c r="K2205" s="15"/>
      <c r="L2205" s="15"/>
    </row>
    <row r="2206" spans="1:12" x14ac:dyDescent="0.2">
      <c r="A2206" s="748"/>
      <c r="C2206" s="749"/>
      <c r="K2206" s="15"/>
      <c r="L2206" s="15"/>
    </row>
    <row r="2207" spans="1:12" x14ac:dyDescent="0.2">
      <c r="A2207" s="748"/>
      <c r="C2207" s="749"/>
      <c r="K2207" s="15"/>
      <c r="L2207" s="15"/>
    </row>
    <row r="2208" spans="1:12" x14ac:dyDescent="0.2">
      <c r="A2208" s="748"/>
      <c r="C2208" s="749"/>
      <c r="K2208" s="15"/>
      <c r="L2208" s="15"/>
    </row>
    <row r="2209" spans="1:12" x14ac:dyDescent="0.2">
      <c r="A2209" s="748"/>
      <c r="C2209" s="749"/>
      <c r="K2209" s="15"/>
      <c r="L2209" s="15"/>
    </row>
    <row r="2210" spans="1:12" x14ac:dyDescent="0.2">
      <c r="A2210" s="748"/>
      <c r="C2210" s="749"/>
      <c r="K2210" s="15"/>
      <c r="L2210" s="15"/>
    </row>
    <row r="2211" spans="1:12" x14ac:dyDescent="0.2">
      <c r="A2211" s="748"/>
      <c r="C2211" s="749"/>
      <c r="K2211" s="15"/>
      <c r="L2211" s="15"/>
    </row>
    <row r="2212" spans="1:12" x14ac:dyDescent="0.2">
      <c r="A2212" s="748"/>
      <c r="C2212" s="749"/>
      <c r="K2212" s="15"/>
      <c r="L2212" s="15"/>
    </row>
    <row r="2213" spans="1:12" x14ac:dyDescent="0.2">
      <c r="A2213" s="748"/>
      <c r="C2213" s="749"/>
      <c r="K2213" s="15"/>
      <c r="L2213" s="15"/>
    </row>
    <row r="2214" spans="1:12" x14ac:dyDescent="0.2">
      <c r="A2214" s="748"/>
      <c r="C2214" s="749"/>
      <c r="K2214" s="15"/>
      <c r="L2214" s="15"/>
    </row>
    <row r="2215" spans="1:12" x14ac:dyDescent="0.2">
      <c r="A2215" s="748"/>
      <c r="C2215" s="749"/>
      <c r="K2215" s="15"/>
      <c r="L2215" s="15"/>
    </row>
    <row r="2216" spans="1:12" x14ac:dyDescent="0.2">
      <c r="A2216" s="748"/>
      <c r="C2216" s="749"/>
      <c r="K2216" s="15"/>
      <c r="L2216" s="15"/>
    </row>
    <row r="2217" spans="1:12" x14ac:dyDescent="0.2">
      <c r="A2217" s="748"/>
      <c r="C2217" s="749"/>
      <c r="K2217" s="15"/>
      <c r="L2217" s="15"/>
    </row>
    <row r="2218" spans="1:12" x14ac:dyDescent="0.2">
      <c r="A2218" s="748"/>
      <c r="C2218" s="749"/>
      <c r="K2218" s="15"/>
      <c r="L2218" s="15"/>
    </row>
    <row r="2219" spans="1:12" x14ac:dyDescent="0.2">
      <c r="A2219" s="748"/>
      <c r="C2219" s="749"/>
      <c r="K2219" s="15"/>
      <c r="L2219" s="15"/>
    </row>
    <row r="2220" spans="1:12" x14ac:dyDescent="0.2">
      <c r="A2220" s="748"/>
      <c r="C2220" s="749"/>
      <c r="K2220" s="15"/>
      <c r="L2220" s="15"/>
    </row>
    <row r="2221" spans="1:12" x14ac:dyDescent="0.2">
      <c r="A2221" s="748"/>
      <c r="C2221" s="749"/>
      <c r="K2221" s="15"/>
      <c r="L2221" s="15"/>
    </row>
    <row r="2222" spans="1:12" x14ac:dyDescent="0.2">
      <c r="A2222" s="748"/>
      <c r="C2222" s="749"/>
      <c r="K2222" s="15"/>
      <c r="L2222" s="15"/>
    </row>
    <row r="2223" spans="1:12" x14ac:dyDescent="0.2">
      <c r="A2223" s="748"/>
      <c r="C2223" s="749"/>
      <c r="K2223" s="15"/>
      <c r="L2223" s="15"/>
    </row>
    <row r="2224" spans="1:12" x14ac:dyDescent="0.2">
      <c r="A2224" s="748"/>
      <c r="C2224" s="749"/>
      <c r="K2224" s="15"/>
      <c r="L2224" s="15"/>
    </row>
    <row r="2225" spans="1:12" x14ac:dyDescent="0.2">
      <c r="A2225" s="748"/>
      <c r="C2225" s="749"/>
      <c r="K2225" s="15"/>
      <c r="L2225" s="15"/>
    </row>
    <row r="2226" spans="1:12" x14ac:dyDescent="0.2">
      <c r="A2226" s="748"/>
      <c r="C2226" s="749"/>
      <c r="K2226" s="15"/>
      <c r="L2226" s="15"/>
    </row>
    <row r="2227" spans="1:12" x14ac:dyDescent="0.2">
      <c r="A2227" s="748"/>
      <c r="C2227" s="749"/>
      <c r="K2227" s="15"/>
      <c r="L2227" s="15"/>
    </row>
    <row r="2228" spans="1:12" x14ac:dyDescent="0.2">
      <c r="A2228" s="748"/>
      <c r="C2228" s="749"/>
      <c r="K2228" s="15"/>
      <c r="L2228" s="15"/>
    </row>
    <row r="2229" spans="1:12" x14ac:dyDescent="0.2">
      <c r="A2229" s="748"/>
      <c r="C2229" s="749"/>
      <c r="K2229" s="15"/>
      <c r="L2229" s="15"/>
    </row>
    <row r="2230" spans="1:12" x14ac:dyDescent="0.2">
      <c r="A2230" s="748"/>
      <c r="C2230" s="749"/>
      <c r="K2230" s="15"/>
      <c r="L2230" s="15"/>
    </row>
    <row r="2231" spans="1:12" x14ac:dyDescent="0.2">
      <c r="A2231" s="748"/>
      <c r="C2231" s="749"/>
      <c r="K2231" s="15"/>
      <c r="L2231" s="15"/>
    </row>
    <row r="2232" spans="1:12" x14ac:dyDescent="0.2">
      <c r="A2232" s="748"/>
      <c r="C2232" s="749"/>
      <c r="K2232" s="15"/>
      <c r="L2232" s="15"/>
    </row>
    <row r="2233" spans="1:12" x14ac:dyDescent="0.2">
      <c r="A2233" s="748"/>
      <c r="C2233" s="749"/>
      <c r="K2233" s="15"/>
      <c r="L2233" s="15"/>
    </row>
    <row r="2234" spans="1:12" x14ac:dyDescent="0.2">
      <c r="A2234" s="748"/>
      <c r="C2234" s="749"/>
      <c r="K2234" s="15"/>
      <c r="L2234" s="15"/>
    </row>
    <row r="2235" spans="1:12" x14ac:dyDescent="0.2">
      <c r="A2235" s="748"/>
      <c r="C2235" s="749"/>
      <c r="K2235" s="15"/>
      <c r="L2235" s="15"/>
    </row>
    <row r="2236" spans="1:12" x14ac:dyDescent="0.2">
      <c r="A2236" s="748"/>
      <c r="C2236" s="749"/>
      <c r="K2236" s="15"/>
      <c r="L2236" s="15"/>
    </row>
    <row r="2237" spans="1:12" x14ac:dyDescent="0.2">
      <c r="A2237" s="748"/>
      <c r="C2237" s="749"/>
      <c r="K2237" s="15"/>
      <c r="L2237" s="15"/>
    </row>
    <row r="2238" spans="1:12" x14ac:dyDescent="0.2">
      <c r="A2238" s="748"/>
      <c r="C2238" s="749"/>
      <c r="K2238" s="15"/>
      <c r="L2238" s="15"/>
    </row>
    <row r="2239" spans="1:12" x14ac:dyDescent="0.2">
      <c r="A2239" s="748"/>
      <c r="C2239" s="749"/>
      <c r="K2239" s="15"/>
      <c r="L2239" s="15"/>
    </row>
    <row r="2240" spans="1:12" x14ac:dyDescent="0.2">
      <c r="A2240" s="748"/>
      <c r="C2240" s="749"/>
      <c r="K2240" s="15"/>
      <c r="L2240" s="15"/>
    </row>
    <row r="2241" spans="1:12" x14ac:dyDescent="0.2">
      <c r="A2241" s="748"/>
      <c r="C2241" s="749"/>
      <c r="K2241" s="15"/>
      <c r="L2241" s="15"/>
    </row>
    <row r="2242" spans="1:12" x14ac:dyDescent="0.2">
      <c r="A2242" s="748"/>
      <c r="C2242" s="749"/>
      <c r="K2242" s="15"/>
      <c r="L2242" s="15"/>
    </row>
    <row r="2243" spans="1:12" x14ac:dyDescent="0.2">
      <c r="A2243" s="748"/>
      <c r="C2243" s="749"/>
      <c r="K2243" s="15"/>
      <c r="L2243" s="15"/>
    </row>
    <row r="2244" spans="1:12" x14ac:dyDescent="0.2">
      <c r="A2244" s="748"/>
      <c r="C2244" s="749"/>
      <c r="K2244" s="15"/>
      <c r="L2244" s="15"/>
    </row>
    <row r="2245" spans="1:12" x14ac:dyDescent="0.2">
      <c r="A2245" s="748"/>
      <c r="C2245" s="749"/>
      <c r="K2245" s="15"/>
      <c r="L2245" s="15"/>
    </row>
    <row r="2246" spans="1:12" x14ac:dyDescent="0.2">
      <c r="A2246" s="748"/>
      <c r="C2246" s="749"/>
      <c r="K2246" s="15"/>
      <c r="L2246" s="15"/>
    </row>
    <row r="2247" spans="1:12" x14ac:dyDescent="0.2">
      <c r="A2247" s="748"/>
      <c r="C2247" s="749"/>
      <c r="K2247" s="15"/>
      <c r="L2247" s="15"/>
    </row>
    <row r="2248" spans="1:12" x14ac:dyDescent="0.2">
      <c r="A2248" s="748"/>
      <c r="C2248" s="749"/>
      <c r="K2248" s="15"/>
      <c r="L2248" s="15"/>
    </row>
    <row r="2249" spans="1:12" x14ac:dyDescent="0.2">
      <c r="A2249" s="748"/>
      <c r="C2249" s="749"/>
      <c r="K2249" s="15"/>
      <c r="L2249" s="15"/>
    </row>
    <row r="2250" spans="1:12" x14ac:dyDescent="0.2">
      <c r="A2250" s="748"/>
      <c r="C2250" s="749"/>
      <c r="K2250" s="15"/>
      <c r="L2250" s="15"/>
    </row>
    <row r="2251" spans="1:12" x14ac:dyDescent="0.2">
      <c r="A2251" s="748"/>
      <c r="C2251" s="749"/>
      <c r="K2251" s="15"/>
      <c r="L2251" s="15"/>
    </row>
    <row r="2252" spans="1:12" x14ac:dyDescent="0.2">
      <c r="A2252" s="748"/>
      <c r="C2252" s="749"/>
      <c r="K2252" s="15"/>
      <c r="L2252" s="15"/>
    </row>
    <row r="2253" spans="1:12" x14ac:dyDescent="0.2">
      <c r="A2253" s="748"/>
      <c r="C2253" s="749"/>
      <c r="K2253" s="15"/>
      <c r="L2253" s="15"/>
    </row>
    <row r="2254" spans="1:12" x14ac:dyDescent="0.2">
      <c r="A2254" s="748"/>
      <c r="C2254" s="749"/>
      <c r="K2254" s="15"/>
      <c r="L2254" s="15"/>
    </row>
    <row r="2255" spans="1:12" x14ac:dyDescent="0.2">
      <c r="A2255" s="748"/>
      <c r="C2255" s="749"/>
      <c r="K2255" s="15"/>
      <c r="L2255" s="15"/>
    </row>
    <row r="2256" spans="1:12" x14ac:dyDescent="0.2">
      <c r="A2256" s="748"/>
      <c r="C2256" s="749"/>
      <c r="K2256" s="15"/>
      <c r="L2256" s="15"/>
    </row>
    <row r="2257" spans="1:12" x14ac:dyDescent="0.2">
      <c r="A2257" s="748"/>
      <c r="C2257" s="749"/>
      <c r="K2257" s="15"/>
      <c r="L2257" s="15"/>
    </row>
    <row r="2258" spans="1:12" x14ac:dyDescent="0.2">
      <c r="A2258" s="748"/>
      <c r="C2258" s="749"/>
      <c r="K2258" s="15"/>
      <c r="L2258" s="15"/>
    </row>
    <row r="2259" spans="1:12" x14ac:dyDescent="0.2">
      <c r="A2259" s="748"/>
      <c r="C2259" s="749"/>
      <c r="K2259" s="15"/>
      <c r="L2259" s="15"/>
    </row>
    <row r="2260" spans="1:12" x14ac:dyDescent="0.2">
      <c r="A2260" s="748"/>
      <c r="C2260" s="749"/>
      <c r="K2260" s="15"/>
      <c r="L2260" s="15"/>
    </row>
    <row r="2261" spans="1:12" x14ac:dyDescent="0.2">
      <c r="A2261" s="748"/>
      <c r="C2261" s="749"/>
      <c r="K2261" s="15"/>
      <c r="L2261" s="15"/>
    </row>
    <row r="2262" spans="1:12" x14ac:dyDescent="0.2">
      <c r="A2262" s="748"/>
      <c r="C2262" s="749"/>
      <c r="K2262" s="15"/>
      <c r="L2262" s="15"/>
    </row>
    <row r="2263" spans="1:12" x14ac:dyDescent="0.2">
      <c r="A2263" s="748"/>
      <c r="C2263" s="749"/>
      <c r="K2263" s="15"/>
      <c r="L2263" s="15"/>
    </row>
    <row r="2264" spans="1:12" x14ac:dyDescent="0.2">
      <c r="A2264" s="748"/>
      <c r="C2264" s="749"/>
      <c r="K2264" s="15"/>
      <c r="L2264" s="15"/>
    </row>
    <row r="2265" spans="1:12" x14ac:dyDescent="0.2">
      <c r="A2265" s="748"/>
      <c r="C2265" s="749"/>
      <c r="K2265" s="15"/>
      <c r="L2265" s="15"/>
    </row>
    <row r="2266" spans="1:12" x14ac:dyDescent="0.2">
      <c r="A2266" s="748"/>
      <c r="C2266" s="749"/>
      <c r="K2266" s="15"/>
      <c r="L2266" s="15"/>
    </row>
    <row r="2267" spans="1:12" x14ac:dyDescent="0.2">
      <c r="A2267" s="748"/>
      <c r="C2267" s="749"/>
      <c r="K2267" s="15"/>
      <c r="L2267" s="15"/>
    </row>
    <row r="2268" spans="1:12" x14ac:dyDescent="0.2">
      <c r="A2268" s="748"/>
      <c r="C2268" s="749"/>
      <c r="K2268" s="15"/>
      <c r="L2268" s="15"/>
    </row>
    <row r="2269" spans="1:12" x14ac:dyDescent="0.2">
      <c r="A2269" s="748"/>
      <c r="C2269" s="749"/>
      <c r="K2269" s="15"/>
      <c r="L2269" s="15"/>
    </row>
    <row r="2270" spans="1:12" x14ac:dyDescent="0.2">
      <c r="A2270" s="748"/>
      <c r="C2270" s="749"/>
      <c r="K2270" s="15"/>
      <c r="L2270" s="15"/>
    </row>
    <row r="2271" spans="1:12" x14ac:dyDescent="0.2">
      <c r="A2271" s="748"/>
      <c r="C2271" s="749"/>
      <c r="K2271" s="15"/>
      <c r="L2271" s="15"/>
    </row>
    <row r="2272" spans="1:12" x14ac:dyDescent="0.2">
      <c r="A2272" s="748"/>
      <c r="C2272" s="749"/>
      <c r="K2272" s="15"/>
      <c r="L2272" s="15"/>
    </row>
    <row r="2273" spans="1:12" x14ac:dyDescent="0.2">
      <c r="A2273" s="748"/>
      <c r="C2273" s="749"/>
      <c r="K2273" s="15"/>
      <c r="L2273" s="15"/>
    </row>
    <row r="2274" spans="1:12" x14ac:dyDescent="0.2">
      <c r="A2274" s="748"/>
      <c r="C2274" s="749"/>
      <c r="K2274" s="15"/>
      <c r="L2274" s="15"/>
    </row>
    <row r="2275" spans="1:12" x14ac:dyDescent="0.2">
      <c r="A2275" s="748"/>
      <c r="C2275" s="749"/>
      <c r="K2275" s="15"/>
      <c r="L2275" s="15"/>
    </row>
    <row r="2276" spans="1:12" x14ac:dyDescent="0.2">
      <c r="A2276" s="748"/>
      <c r="C2276" s="749"/>
      <c r="K2276" s="15"/>
      <c r="L2276" s="15"/>
    </row>
    <row r="2277" spans="1:12" x14ac:dyDescent="0.2">
      <c r="A2277" s="748"/>
      <c r="C2277" s="749"/>
      <c r="K2277" s="15"/>
      <c r="L2277" s="15"/>
    </row>
    <row r="2278" spans="1:12" x14ac:dyDescent="0.2">
      <c r="A2278" s="748"/>
      <c r="C2278" s="749"/>
      <c r="K2278" s="15"/>
      <c r="L2278" s="15"/>
    </row>
    <row r="2279" spans="1:12" x14ac:dyDescent="0.2">
      <c r="A2279" s="748"/>
      <c r="C2279" s="749"/>
      <c r="K2279" s="15"/>
      <c r="L2279" s="15"/>
    </row>
    <row r="2280" spans="1:12" x14ac:dyDescent="0.2">
      <c r="A2280" s="748"/>
      <c r="C2280" s="749"/>
      <c r="K2280" s="15"/>
      <c r="L2280" s="15"/>
    </row>
    <row r="2281" spans="1:12" x14ac:dyDescent="0.2">
      <c r="A2281" s="748"/>
      <c r="C2281" s="749"/>
      <c r="K2281" s="15"/>
      <c r="L2281" s="15"/>
    </row>
    <row r="2282" spans="1:12" x14ac:dyDescent="0.2">
      <c r="A2282" s="748"/>
      <c r="C2282" s="749"/>
      <c r="K2282" s="15"/>
      <c r="L2282" s="15"/>
    </row>
    <row r="2283" spans="1:12" x14ac:dyDescent="0.2">
      <c r="A2283" s="748"/>
      <c r="C2283" s="749"/>
      <c r="K2283" s="15"/>
      <c r="L2283" s="15"/>
    </row>
    <row r="2284" spans="1:12" x14ac:dyDescent="0.2">
      <c r="A2284" s="748"/>
      <c r="C2284" s="749"/>
      <c r="K2284" s="15"/>
      <c r="L2284" s="15"/>
    </row>
    <row r="2285" spans="1:12" x14ac:dyDescent="0.2">
      <c r="A2285" s="748"/>
      <c r="C2285" s="749"/>
      <c r="K2285" s="15"/>
      <c r="L2285" s="15"/>
    </row>
    <row r="2286" spans="1:12" x14ac:dyDescent="0.2">
      <c r="A2286" s="748"/>
      <c r="C2286" s="749"/>
      <c r="K2286" s="15"/>
      <c r="L2286" s="15"/>
    </row>
    <row r="2287" spans="1:12" x14ac:dyDescent="0.2">
      <c r="A2287" s="748"/>
      <c r="C2287" s="749"/>
      <c r="K2287" s="15"/>
      <c r="L2287" s="15"/>
    </row>
    <row r="2288" spans="1:12" x14ac:dyDescent="0.2">
      <c r="A2288" s="748"/>
      <c r="C2288" s="749"/>
      <c r="K2288" s="15"/>
      <c r="L2288" s="15"/>
    </row>
    <row r="2289" spans="1:12" x14ac:dyDescent="0.2">
      <c r="A2289" s="748"/>
      <c r="C2289" s="749"/>
      <c r="K2289" s="15"/>
      <c r="L2289" s="15"/>
    </row>
    <row r="2290" spans="1:12" x14ac:dyDescent="0.2">
      <c r="A2290" s="748"/>
      <c r="C2290" s="749"/>
      <c r="K2290" s="15"/>
      <c r="L2290" s="15"/>
    </row>
    <row r="2291" spans="1:12" x14ac:dyDescent="0.2">
      <c r="A2291" s="748"/>
      <c r="C2291" s="749"/>
      <c r="K2291" s="15"/>
      <c r="L2291" s="15"/>
    </row>
    <row r="2292" spans="1:12" x14ac:dyDescent="0.2">
      <c r="A2292" s="748"/>
      <c r="C2292" s="749"/>
      <c r="K2292" s="15"/>
      <c r="L2292" s="15"/>
    </row>
    <row r="2293" spans="1:12" x14ac:dyDescent="0.2">
      <c r="A2293" s="748"/>
      <c r="C2293" s="749"/>
      <c r="K2293" s="15"/>
      <c r="L2293" s="15"/>
    </row>
    <row r="2294" spans="1:12" x14ac:dyDescent="0.2">
      <c r="A2294" s="748"/>
      <c r="C2294" s="749"/>
      <c r="K2294" s="15"/>
      <c r="L2294" s="15"/>
    </row>
    <row r="2295" spans="1:12" x14ac:dyDescent="0.2">
      <c r="A2295" s="748"/>
      <c r="C2295" s="749"/>
      <c r="K2295" s="15"/>
      <c r="L2295" s="15"/>
    </row>
    <row r="2296" spans="1:12" x14ac:dyDescent="0.2">
      <c r="A2296" s="748"/>
      <c r="C2296" s="749"/>
      <c r="K2296" s="15"/>
      <c r="L2296" s="15"/>
    </row>
    <row r="2297" spans="1:12" x14ac:dyDescent="0.2">
      <c r="A2297" s="748"/>
      <c r="C2297" s="749"/>
      <c r="K2297" s="15"/>
      <c r="L2297" s="15"/>
    </row>
    <row r="2298" spans="1:12" x14ac:dyDescent="0.2">
      <c r="A2298" s="748"/>
      <c r="C2298" s="749"/>
      <c r="K2298" s="15"/>
      <c r="L2298" s="15"/>
    </row>
    <row r="2299" spans="1:12" x14ac:dyDescent="0.2">
      <c r="A2299" s="748"/>
      <c r="C2299" s="749"/>
      <c r="K2299" s="15"/>
      <c r="L2299" s="15"/>
    </row>
    <row r="2300" spans="1:12" x14ac:dyDescent="0.2">
      <c r="A2300" s="748"/>
      <c r="C2300" s="749"/>
      <c r="K2300" s="15"/>
      <c r="L2300" s="15"/>
    </row>
    <row r="2301" spans="1:12" x14ac:dyDescent="0.2">
      <c r="A2301" s="748"/>
      <c r="C2301" s="749"/>
      <c r="K2301" s="15"/>
      <c r="L2301" s="15"/>
    </row>
    <row r="2302" spans="1:12" x14ac:dyDescent="0.2">
      <c r="A2302" s="748"/>
      <c r="C2302" s="749"/>
      <c r="K2302" s="15"/>
      <c r="L2302" s="15"/>
    </row>
    <row r="2303" spans="1:12" x14ac:dyDescent="0.2">
      <c r="A2303" s="748"/>
      <c r="C2303" s="749"/>
      <c r="K2303" s="15"/>
      <c r="L2303" s="15"/>
    </row>
    <row r="2304" spans="1:12" x14ac:dyDescent="0.2">
      <c r="A2304" s="748"/>
      <c r="C2304" s="749"/>
      <c r="K2304" s="15"/>
      <c r="L2304" s="15"/>
    </row>
    <row r="2305" spans="1:12" x14ac:dyDescent="0.2">
      <c r="A2305" s="748"/>
      <c r="C2305" s="749"/>
      <c r="K2305" s="15"/>
      <c r="L2305" s="15"/>
    </row>
    <row r="2306" spans="1:12" x14ac:dyDescent="0.2">
      <c r="A2306" s="748"/>
      <c r="C2306" s="749"/>
      <c r="K2306" s="15"/>
      <c r="L2306" s="15"/>
    </row>
    <row r="2307" spans="1:12" x14ac:dyDescent="0.2">
      <c r="A2307" s="748"/>
      <c r="C2307" s="749"/>
      <c r="K2307" s="15"/>
      <c r="L2307" s="15"/>
    </row>
    <row r="2308" spans="1:12" x14ac:dyDescent="0.2">
      <c r="A2308" s="748"/>
      <c r="C2308" s="749"/>
      <c r="K2308" s="15"/>
      <c r="L2308" s="15"/>
    </row>
    <row r="2309" spans="1:12" x14ac:dyDescent="0.2">
      <c r="A2309" s="748"/>
      <c r="C2309" s="749"/>
      <c r="K2309" s="15"/>
      <c r="L2309" s="15"/>
    </row>
    <row r="2310" spans="1:12" x14ac:dyDescent="0.2">
      <c r="A2310" s="748"/>
      <c r="C2310" s="749"/>
      <c r="K2310" s="15"/>
      <c r="L2310" s="15"/>
    </row>
    <row r="2311" spans="1:12" x14ac:dyDescent="0.2">
      <c r="A2311" s="748"/>
      <c r="C2311" s="749"/>
      <c r="K2311" s="15"/>
      <c r="L2311" s="15"/>
    </row>
    <row r="2312" spans="1:12" x14ac:dyDescent="0.2">
      <c r="A2312" s="748"/>
      <c r="C2312" s="749"/>
      <c r="K2312" s="15"/>
      <c r="L2312" s="15"/>
    </row>
    <row r="2313" spans="1:12" x14ac:dyDescent="0.2">
      <c r="A2313" s="748"/>
      <c r="C2313" s="749"/>
      <c r="K2313" s="15"/>
      <c r="L2313" s="15"/>
    </row>
    <row r="2314" spans="1:12" x14ac:dyDescent="0.2">
      <c r="A2314" s="748"/>
      <c r="C2314" s="749"/>
      <c r="K2314" s="15"/>
      <c r="L2314" s="15"/>
    </row>
    <row r="2315" spans="1:12" x14ac:dyDescent="0.2">
      <c r="A2315" s="748"/>
      <c r="C2315" s="749"/>
      <c r="K2315" s="15"/>
      <c r="L2315" s="15"/>
    </row>
    <row r="2316" spans="1:12" x14ac:dyDescent="0.2">
      <c r="A2316" s="748"/>
      <c r="C2316" s="749"/>
      <c r="K2316" s="15"/>
      <c r="L2316" s="15"/>
    </row>
    <row r="2317" spans="1:12" x14ac:dyDescent="0.2">
      <c r="A2317" s="748"/>
      <c r="C2317" s="749"/>
      <c r="K2317" s="15"/>
      <c r="L2317" s="15"/>
    </row>
    <row r="2318" spans="1:12" x14ac:dyDescent="0.2">
      <c r="A2318" s="748"/>
      <c r="C2318" s="749"/>
      <c r="K2318" s="15"/>
      <c r="L2318" s="15"/>
    </row>
    <row r="2319" spans="1:12" x14ac:dyDescent="0.2">
      <c r="A2319" s="748"/>
      <c r="C2319" s="749"/>
      <c r="K2319" s="15"/>
      <c r="L2319" s="15"/>
    </row>
    <row r="2320" spans="1:12" x14ac:dyDescent="0.2">
      <c r="A2320" s="748"/>
      <c r="C2320" s="749"/>
      <c r="K2320" s="15"/>
      <c r="L2320" s="15"/>
    </row>
    <row r="2321" spans="1:12" x14ac:dyDescent="0.2">
      <c r="A2321" s="748"/>
      <c r="C2321" s="749"/>
      <c r="K2321" s="15"/>
      <c r="L2321" s="15"/>
    </row>
    <row r="2322" spans="1:12" x14ac:dyDescent="0.2">
      <c r="A2322" s="748"/>
      <c r="C2322" s="749"/>
      <c r="K2322" s="15"/>
      <c r="L2322" s="15"/>
    </row>
    <row r="2323" spans="1:12" x14ac:dyDescent="0.2">
      <c r="A2323" s="748"/>
      <c r="C2323" s="749"/>
      <c r="K2323" s="15"/>
      <c r="L2323" s="15"/>
    </row>
    <row r="2324" spans="1:12" x14ac:dyDescent="0.2">
      <c r="A2324" s="748"/>
      <c r="C2324" s="749"/>
      <c r="K2324" s="15"/>
      <c r="L2324" s="15"/>
    </row>
    <row r="2325" spans="1:12" x14ac:dyDescent="0.2">
      <c r="A2325" s="748"/>
      <c r="C2325" s="749"/>
      <c r="K2325" s="15"/>
      <c r="L2325" s="15"/>
    </row>
    <row r="2326" spans="1:12" x14ac:dyDescent="0.2">
      <c r="A2326" s="748"/>
      <c r="C2326" s="749"/>
      <c r="K2326" s="15"/>
      <c r="L2326" s="15"/>
    </row>
    <row r="2327" spans="1:12" x14ac:dyDescent="0.2">
      <c r="A2327" s="748"/>
      <c r="C2327" s="749"/>
      <c r="K2327" s="15"/>
      <c r="L2327" s="15"/>
    </row>
    <row r="2328" spans="1:12" x14ac:dyDescent="0.2">
      <c r="A2328" s="748"/>
      <c r="C2328" s="749"/>
      <c r="K2328" s="15"/>
      <c r="L2328" s="15"/>
    </row>
    <row r="2329" spans="1:12" x14ac:dyDescent="0.2">
      <c r="A2329" s="748"/>
      <c r="C2329" s="749"/>
      <c r="K2329" s="15"/>
      <c r="L2329" s="15"/>
    </row>
    <row r="2330" spans="1:12" x14ac:dyDescent="0.2">
      <c r="A2330" s="748"/>
      <c r="C2330" s="749"/>
      <c r="K2330" s="15"/>
      <c r="L2330" s="15"/>
    </row>
    <row r="2331" spans="1:12" x14ac:dyDescent="0.2">
      <c r="A2331" s="748"/>
      <c r="C2331" s="749"/>
      <c r="K2331" s="15"/>
      <c r="L2331" s="15"/>
    </row>
    <row r="2332" spans="1:12" x14ac:dyDescent="0.2">
      <c r="A2332" s="748"/>
      <c r="C2332" s="749"/>
      <c r="K2332" s="15"/>
      <c r="L2332" s="15"/>
    </row>
    <row r="2333" spans="1:12" x14ac:dyDescent="0.2">
      <c r="A2333" s="748"/>
      <c r="C2333" s="749"/>
      <c r="K2333" s="15"/>
      <c r="L2333" s="15"/>
    </row>
    <row r="2334" spans="1:12" x14ac:dyDescent="0.2">
      <c r="A2334" s="748"/>
      <c r="C2334" s="749"/>
      <c r="K2334" s="15"/>
      <c r="L2334" s="15"/>
    </row>
    <row r="2335" spans="1:12" x14ac:dyDescent="0.2">
      <c r="A2335" s="748"/>
      <c r="C2335" s="749"/>
      <c r="K2335" s="15"/>
      <c r="L2335" s="15"/>
    </row>
    <row r="2336" spans="1:12" x14ac:dyDescent="0.2">
      <c r="A2336" s="748"/>
      <c r="C2336" s="749"/>
      <c r="K2336" s="15"/>
      <c r="L2336" s="15"/>
    </row>
    <row r="2337" spans="1:12" x14ac:dyDescent="0.2">
      <c r="A2337" s="748"/>
      <c r="C2337" s="749"/>
      <c r="K2337" s="15"/>
      <c r="L2337" s="15"/>
    </row>
    <row r="2338" spans="1:12" x14ac:dyDescent="0.2">
      <c r="A2338" s="748"/>
      <c r="C2338" s="749"/>
      <c r="K2338" s="15"/>
      <c r="L2338" s="15"/>
    </row>
    <row r="2339" spans="1:12" x14ac:dyDescent="0.2">
      <c r="A2339" s="748"/>
      <c r="C2339" s="749"/>
      <c r="K2339" s="15"/>
      <c r="L2339" s="15"/>
    </row>
    <row r="2340" spans="1:12" x14ac:dyDescent="0.2">
      <c r="A2340" s="748"/>
      <c r="C2340" s="749"/>
      <c r="K2340" s="15"/>
      <c r="L2340" s="15"/>
    </row>
    <row r="2341" spans="1:12" x14ac:dyDescent="0.2">
      <c r="A2341" s="748"/>
      <c r="C2341" s="749"/>
      <c r="K2341" s="15"/>
      <c r="L2341" s="15"/>
    </row>
    <row r="2342" spans="1:12" x14ac:dyDescent="0.2">
      <c r="A2342" s="748"/>
      <c r="C2342" s="749"/>
      <c r="K2342" s="15"/>
      <c r="L2342" s="15"/>
    </row>
    <row r="2343" spans="1:12" x14ac:dyDescent="0.2">
      <c r="A2343" s="748"/>
      <c r="C2343" s="749"/>
      <c r="K2343" s="15"/>
      <c r="L2343" s="15"/>
    </row>
    <row r="2344" spans="1:12" x14ac:dyDescent="0.2">
      <c r="A2344" s="748"/>
      <c r="C2344" s="749"/>
      <c r="K2344" s="15"/>
      <c r="L2344" s="15"/>
    </row>
    <row r="2345" spans="1:12" x14ac:dyDescent="0.2">
      <c r="A2345" s="748"/>
      <c r="C2345" s="749"/>
      <c r="K2345" s="15"/>
      <c r="L2345" s="15"/>
    </row>
    <row r="2346" spans="1:12" x14ac:dyDescent="0.2">
      <c r="A2346" s="748"/>
      <c r="C2346" s="749"/>
      <c r="K2346" s="15"/>
      <c r="L2346" s="15"/>
    </row>
    <row r="2347" spans="1:12" x14ac:dyDescent="0.2">
      <c r="A2347" s="748"/>
      <c r="C2347" s="749"/>
      <c r="K2347" s="15"/>
      <c r="L2347" s="15"/>
    </row>
    <row r="2348" spans="1:12" x14ac:dyDescent="0.2">
      <c r="A2348" s="748"/>
      <c r="C2348" s="749"/>
      <c r="K2348" s="15"/>
      <c r="L2348" s="15"/>
    </row>
    <row r="2349" spans="1:12" x14ac:dyDescent="0.2">
      <c r="A2349" s="748"/>
      <c r="C2349" s="749"/>
      <c r="K2349" s="15"/>
      <c r="L2349" s="15"/>
    </row>
    <row r="2350" spans="1:12" x14ac:dyDescent="0.2">
      <c r="A2350" s="748"/>
      <c r="C2350" s="749"/>
      <c r="K2350" s="15"/>
      <c r="L2350" s="15"/>
    </row>
    <row r="2351" spans="1:12" x14ac:dyDescent="0.2">
      <c r="A2351" s="748"/>
      <c r="C2351" s="749"/>
      <c r="K2351" s="15"/>
      <c r="L2351" s="15"/>
    </row>
    <row r="2352" spans="1:12" x14ac:dyDescent="0.2">
      <c r="A2352" s="748"/>
      <c r="C2352" s="749"/>
      <c r="K2352" s="15"/>
      <c r="L2352" s="15"/>
    </row>
    <row r="2353" spans="1:12" x14ac:dyDescent="0.2">
      <c r="A2353" s="748"/>
      <c r="C2353" s="749"/>
      <c r="K2353" s="15"/>
      <c r="L2353" s="15"/>
    </row>
    <row r="2354" spans="1:12" x14ac:dyDescent="0.2">
      <c r="A2354" s="748"/>
      <c r="C2354" s="749"/>
      <c r="K2354" s="15"/>
      <c r="L2354" s="15"/>
    </row>
    <row r="2355" spans="1:12" x14ac:dyDescent="0.2">
      <c r="A2355" s="748"/>
      <c r="C2355" s="749"/>
      <c r="K2355" s="15"/>
      <c r="L2355" s="15"/>
    </row>
    <row r="2356" spans="1:12" x14ac:dyDescent="0.2">
      <c r="A2356" s="748"/>
      <c r="C2356" s="749"/>
      <c r="K2356" s="15"/>
      <c r="L2356" s="15"/>
    </row>
    <row r="2357" spans="1:12" x14ac:dyDescent="0.2">
      <c r="A2357" s="748"/>
      <c r="C2357" s="749"/>
      <c r="K2357" s="15"/>
      <c r="L2357" s="15"/>
    </row>
    <row r="2358" spans="1:12" x14ac:dyDescent="0.2">
      <c r="A2358" s="748"/>
      <c r="C2358" s="749"/>
      <c r="K2358" s="15"/>
      <c r="L2358" s="15"/>
    </row>
    <row r="2359" spans="1:12" x14ac:dyDescent="0.2">
      <c r="A2359" s="748"/>
      <c r="C2359" s="749"/>
      <c r="K2359" s="15"/>
      <c r="L2359" s="15"/>
    </row>
    <row r="2360" spans="1:12" x14ac:dyDescent="0.2">
      <c r="A2360" s="748"/>
      <c r="C2360" s="749"/>
      <c r="K2360" s="15"/>
      <c r="L2360" s="15"/>
    </row>
    <row r="2361" spans="1:12" x14ac:dyDescent="0.2">
      <c r="A2361" s="748"/>
      <c r="C2361" s="749"/>
      <c r="K2361" s="15"/>
      <c r="L2361" s="15"/>
    </row>
    <row r="2362" spans="1:12" x14ac:dyDescent="0.2">
      <c r="A2362" s="748"/>
      <c r="C2362" s="749"/>
      <c r="K2362" s="15"/>
      <c r="L2362" s="15"/>
    </row>
    <row r="2363" spans="1:12" x14ac:dyDescent="0.2">
      <c r="A2363" s="748"/>
      <c r="C2363" s="749"/>
      <c r="K2363" s="15"/>
      <c r="L2363" s="15"/>
    </row>
    <row r="2364" spans="1:12" x14ac:dyDescent="0.2">
      <c r="A2364" s="748"/>
      <c r="C2364" s="749"/>
      <c r="K2364" s="15"/>
      <c r="L2364" s="15"/>
    </row>
    <row r="2365" spans="1:12" x14ac:dyDescent="0.2">
      <c r="A2365" s="748"/>
      <c r="C2365" s="749"/>
      <c r="K2365" s="15"/>
      <c r="L2365" s="15"/>
    </row>
    <row r="2366" spans="1:12" x14ac:dyDescent="0.2">
      <c r="A2366" s="748"/>
      <c r="C2366" s="749"/>
      <c r="K2366" s="15"/>
      <c r="L2366" s="15"/>
    </row>
    <row r="2367" spans="1:12" x14ac:dyDescent="0.2">
      <c r="A2367" s="748"/>
      <c r="C2367" s="749"/>
      <c r="K2367" s="15"/>
      <c r="L2367" s="15"/>
    </row>
    <row r="2368" spans="1:12" x14ac:dyDescent="0.2">
      <c r="A2368" s="748"/>
      <c r="C2368" s="749"/>
      <c r="K2368" s="15"/>
      <c r="L2368" s="15"/>
    </row>
    <row r="2369" spans="1:12" x14ac:dyDescent="0.2">
      <c r="A2369" s="748"/>
      <c r="C2369" s="749"/>
      <c r="K2369" s="15"/>
      <c r="L2369" s="15"/>
    </row>
    <row r="2370" spans="1:12" x14ac:dyDescent="0.2">
      <c r="A2370" s="748"/>
      <c r="C2370" s="749"/>
      <c r="K2370" s="15"/>
      <c r="L2370" s="15"/>
    </row>
    <row r="2371" spans="1:12" x14ac:dyDescent="0.2">
      <c r="A2371" s="748"/>
      <c r="C2371" s="749"/>
      <c r="K2371" s="15"/>
      <c r="L2371" s="15"/>
    </row>
    <row r="2372" spans="1:12" x14ac:dyDescent="0.2">
      <c r="A2372" s="748"/>
      <c r="C2372" s="749"/>
      <c r="K2372" s="15"/>
      <c r="L2372" s="15"/>
    </row>
    <row r="2373" spans="1:12" x14ac:dyDescent="0.2">
      <c r="A2373" s="748"/>
      <c r="C2373" s="749"/>
      <c r="K2373" s="15"/>
      <c r="L2373" s="15"/>
    </row>
    <row r="2374" spans="1:12" x14ac:dyDescent="0.2">
      <c r="A2374" s="748"/>
      <c r="C2374" s="749"/>
      <c r="K2374" s="15"/>
      <c r="L2374" s="15"/>
    </row>
    <row r="2375" spans="1:12" x14ac:dyDescent="0.2">
      <c r="A2375" s="748"/>
      <c r="C2375" s="749"/>
      <c r="K2375" s="15"/>
      <c r="L2375" s="15"/>
    </row>
    <row r="2376" spans="1:12" x14ac:dyDescent="0.2">
      <c r="A2376" s="748"/>
      <c r="C2376" s="749"/>
      <c r="K2376" s="15"/>
      <c r="L2376" s="15"/>
    </row>
    <row r="2377" spans="1:12" x14ac:dyDescent="0.2">
      <c r="A2377" s="748"/>
      <c r="C2377" s="749"/>
      <c r="K2377" s="15"/>
      <c r="L2377" s="15"/>
    </row>
    <row r="2378" spans="1:12" x14ac:dyDescent="0.2">
      <c r="A2378" s="748"/>
      <c r="C2378" s="749"/>
      <c r="K2378" s="15"/>
      <c r="L2378" s="15"/>
    </row>
    <row r="2379" spans="1:12" x14ac:dyDescent="0.2">
      <c r="A2379" s="748"/>
      <c r="C2379" s="749"/>
      <c r="K2379" s="15"/>
      <c r="L2379" s="15"/>
    </row>
    <row r="2380" spans="1:12" x14ac:dyDescent="0.2">
      <c r="A2380" s="748"/>
      <c r="C2380" s="749"/>
      <c r="K2380" s="15"/>
      <c r="L2380" s="15"/>
    </row>
    <row r="2381" spans="1:12" x14ac:dyDescent="0.2">
      <c r="A2381" s="748"/>
      <c r="C2381" s="749"/>
      <c r="K2381" s="15"/>
      <c r="L2381" s="15"/>
    </row>
    <row r="2382" spans="1:12" x14ac:dyDescent="0.2">
      <c r="A2382" s="748"/>
      <c r="C2382" s="749"/>
      <c r="K2382" s="15"/>
      <c r="L2382" s="15"/>
    </row>
    <row r="2383" spans="1:12" x14ac:dyDescent="0.2">
      <c r="A2383" s="748"/>
      <c r="C2383" s="749"/>
      <c r="K2383" s="15"/>
      <c r="L2383" s="15"/>
    </row>
    <row r="2384" spans="1:12" x14ac:dyDescent="0.2">
      <c r="A2384" s="748"/>
      <c r="C2384" s="749"/>
      <c r="K2384" s="15"/>
      <c r="L2384" s="15"/>
    </row>
    <row r="2385" spans="1:12" x14ac:dyDescent="0.2">
      <c r="A2385" s="748"/>
      <c r="C2385" s="749"/>
      <c r="K2385" s="15"/>
      <c r="L2385" s="15"/>
    </row>
    <row r="2386" spans="1:12" x14ac:dyDescent="0.2">
      <c r="A2386" s="748"/>
      <c r="C2386" s="749"/>
      <c r="K2386" s="15"/>
      <c r="L2386" s="15"/>
    </row>
    <row r="2387" spans="1:12" x14ac:dyDescent="0.2">
      <c r="A2387" s="748"/>
      <c r="C2387" s="749"/>
      <c r="K2387" s="15"/>
      <c r="L2387" s="15"/>
    </row>
    <row r="2388" spans="1:12" x14ac:dyDescent="0.2">
      <c r="A2388" s="748"/>
      <c r="C2388" s="749"/>
      <c r="K2388" s="15"/>
      <c r="L2388" s="15"/>
    </row>
    <row r="2389" spans="1:12" x14ac:dyDescent="0.2">
      <c r="A2389" s="748"/>
      <c r="C2389" s="749"/>
      <c r="K2389" s="15"/>
      <c r="L2389" s="15"/>
    </row>
    <row r="2390" spans="1:12" x14ac:dyDescent="0.2">
      <c r="A2390" s="748"/>
      <c r="C2390" s="749"/>
      <c r="K2390" s="15"/>
      <c r="L2390" s="15"/>
    </row>
    <row r="2391" spans="1:12" x14ac:dyDescent="0.2">
      <c r="A2391" s="748"/>
      <c r="C2391" s="749"/>
      <c r="K2391" s="15"/>
      <c r="L2391" s="15"/>
    </row>
    <row r="2392" spans="1:12" x14ac:dyDescent="0.2">
      <c r="A2392" s="748"/>
      <c r="C2392" s="749"/>
      <c r="K2392" s="15"/>
      <c r="L2392" s="15"/>
    </row>
    <row r="2393" spans="1:12" x14ac:dyDescent="0.2">
      <c r="A2393" s="748"/>
      <c r="C2393" s="749"/>
      <c r="K2393" s="15"/>
      <c r="L2393" s="15"/>
    </row>
    <row r="2394" spans="1:12" x14ac:dyDescent="0.2">
      <c r="A2394" s="748"/>
      <c r="C2394" s="749"/>
      <c r="K2394" s="15"/>
      <c r="L2394" s="15"/>
    </row>
    <row r="2395" spans="1:12" x14ac:dyDescent="0.2">
      <c r="A2395" s="748"/>
      <c r="C2395" s="749"/>
      <c r="K2395" s="15"/>
      <c r="L2395" s="15"/>
    </row>
    <row r="2396" spans="1:12" x14ac:dyDescent="0.2">
      <c r="A2396" s="748"/>
      <c r="C2396" s="749"/>
      <c r="K2396" s="15"/>
      <c r="L2396" s="15"/>
    </row>
    <row r="2397" spans="1:12" x14ac:dyDescent="0.2">
      <c r="A2397" s="748"/>
      <c r="C2397" s="749"/>
      <c r="K2397" s="15"/>
      <c r="L2397" s="15"/>
    </row>
    <row r="2398" spans="1:12" x14ac:dyDescent="0.2">
      <c r="A2398" s="748"/>
      <c r="C2398" s="749"/>
      <c r="K2398" s="15"/>
      <c r="L2398" s="15"/>
    </row>
    <row r="2399" spans="1:12" x14ac:dyDescent="0.2">
      <c r="A2399" s="748"/>
      <c r="C2399" s="749"/>
      <c r="K2399" s="15"/>
      <c r="L2399" s="15"/>
    </row>
    <row r="2400" spans="1:12" x14ac:dyDescent="0.2">
      <c r="A2400" s="748"/>
      <c r="C2400" s="749"/>
      <c r="K2400" s="15"/>
      <c r="L2400" s="15"/>
    </row>
    <row r="2401" spans="1:12" x14ac:dyDescent="0.2">
      <c r="A2401" s="748"/>
      <c r="C2401" s="749"/>
      <c r="K2401" s="15"/>
      <c r="L2401" s="15"/>
    </row>
    <row r="2402" spans="1:12" x14ac:dyDescent="0.2">
      <c r="A2402" s="748"/>
      <c r="C2402" s="749"/>
      <c r="K2402" s="15"/>
      <c r="L2402" s="15"/>
    </row>
    <row r="2403" spans="1:12" x14ac:dyDescent="0.2">
      <c r="A2403" s="748"/>
      <c r="C2403" s="749"/>
      <c r="K2403" s="15"/>
      <c r="L2403" s="15"/>
    </row>
    <row r="2404" spans="1:12" x14ac:dyDescent="0.2">
      <c r="A2404" s="748"/>
      <c r="C2404" s="749"/>
      <c r="K2404" s="15"/>
      <c r="L2404" s="15"/>
    </row>
    <row r="2405" spans="1:12" x14ac:dyDescent="0.2">
      <c r="A2405" s="748"/>
      <c r="C2405" s="749"/>
      <c r="K2405" s="15"/>
      <c r="L2405" s="15"/>
    </row>
    <row r="2406" spans="1:12" x14ac:dyDescent="0.2">
      <c r="A2406" s="748"/>
      <c r="C2406" s="749"/>
      <c r="K2406" s="15"/>
      <c r="L2406" s="15"/>
    </row>
    <row r="2407" spans="1:12" x14ac:dyDescent="0.2">
      <c r="A2407" s="748"/>
      <c r="C2407" s="749"/>
      <c r="K2407" s="15"/>
      <c r="L2407" s="15"/>
    </row>
    <row r="2408" spans="1:12" x14ac:dyDescent="0.2">
      <c r="A2408" s="748"/>
      <c r="C2408" s="749"/>
      <c r="K2408" s="15"/>
      <c r="L2408" s="15"/>
    </row>
    <row r="2409" spans="1:12" x14ac:dyDescent="0.2">
      <c r="A2409" s="748"/>
      <c r="C2409" s="749"/>
      <c r="K2409" s="15"/>
      <c r="L2409" s="15"/>
    </row>
    <row r="2410" spans="1:12" x14ac:dyDescent="0.2">
      <c r="A2410" s="748"/>
      <c r="C2410" s="749"/>
      <c r="K2410" s="15"/>
      <c r="L2410" s="15"/>
    </row>
    <row r="2411" spans="1:12" x14ac:dyDescent="0.2">
      <c r="A2411" s="748"/>
      <c r="C2411" s="749"/>
      <c r="K2411" s="15"/>
      <c r="L2411" s="15"/>
    </row>
    <row r="2412" spans="1:12" x14ac:dyDescent="0.2">
      <c r="A2412" s="748"/>
      <c r="C2412" s="749"/>
      <c r="K2412" s="15"/>
      <c r="L2412" s="15"/>
    </row>
    <row r="2413" spans="1:12" x14ac:dyDescent="0.2">
      <c r="A2413" s="748"/>
      <c r="C2413" s="749"/>
      <c r="K2413" s="15"/>
      <c r="L2413" s="15"/>
    </row>
    <row r="2414" spans="1:12" x14ac:dyDescent="0.2">
      <c r="A2414" s="748"/>
      <c r="C2414" s="749"/>
      <c r="K2414" s="15"/>
      <c r="L2414" s="15"/>
    </row>
    <row r="2415" spans="1:12" x14ac:dyDescent="0.2">
      <c r="A2415" s="748"/>
      <c r="C2415" s="749"/>
      <c r="K2415" s="15"/>
      <c r="L2415" s="15"/>
    </row>
    <row r="2416" spans="1:12" x14ac:dyDescent="0.2">
      <c r="A2416" s="748"/>
      <c r="C2416" s="749"/>
      <c r="K2416" s="15"/>
      <c r="L2416" s="15"/>
    </row>
    <row r="2417" spans="1:12" x14ac:dyDescent="0.2">
      <c r="A2417" s="748"/>
      <c r="C2417" s="749"/>
      <c r="K2417" s="15"/>
      <c r="L2417" s="15"/>
    </row>
    <row r="2418" spans="1:12" x14ac:dyDescent="0.2">
      <c r="A2418" s="748"/>
      <c r="C2418" s="749"/>
      <c r="K2418" s="15"/>
      <c r="L2418" s="15"/>
    </row>
    <row r="2419" spans="1:12" x14ac:dyDescent="0.2">
      <c r="A2419" s="748"/>
      <c r="C2419" s="749"/>
      <c r="K2419" s="15"/>
      <c r="L2419" s="15"/>
    </row>
    <row r="2420" spans="1:12" x14ac:dyDescent="0.2">
      <c r="A2420" s="748"/>
      <c r="C2420" s="749"/>
      <c r="K2420" s="15"/>
      <c r="L2420" s="15"/>
    </row>
    <row r="2421" spans="1:12" x14ac:dyDescent="0.2">
      <c r="A2421" s="748"/>
      <c r="C2421" s="749"/>
      <c r="K2421" s="15"/>
      <c r="L2421" s="15"/>
    </row>
    <row r="2422" spans="1:12" x14ac:dyDescent="0.2">
      <c r="A2422" s="748"/>
      <c r="C2422" s="749"/>
      <c r="K2422" s="15"/>
      <c r="L2422" s="15"/>
    </row>
    <row r="2423" spans="1:12" x14ac:dyDescent="0.2">
      <c r="A2423" s="748"/>
      <c r="C2423" s="749"/>
      <c r="K2423" s="15"/>
      <c r="L2423" s="15"/>
    </row>
    <row r="2424" spans="1:12" x14ac:dyDescent="0.2">
      <c r="A2424" s="748"/>
      <c r="C2424" s="749"/>
      <c r="K2424" s="15"/>
      <c r="L2424" s="15"/>
    </row>
    <row r="2425" spans="1:12" x14ac:dyDescent="0.2">
      <c r="A2425" s="748"/>
      <c r="C2425" s="749"/>
      <c r="K2425" s="15"/>
      <c r="L2425" s="15"/>
    </row>
    <row r="2426" spans="1:12" x14ac:dyDescent="0.2">
      <c r="A2426" s="748"/>
      <c r="C2426" s="749"/>
      <c r="K2426" s="15"/>
      <c r="L2426" s="15"/>
    </row>
    <row r="2427" spans="1:12" x14ac:dyDescent="0.2">
      <c r="A2427" s="748"/>
      <c r="C2427" s="749"/>
      <c r="K2427" s="15"/>
      <c r="L2427" s="15"/>
    </row>
    <row r="2428" spans="1:12" x14ac:dyDescent="0.2">
      <c r="A2428" s="748"/>
      <c r="C2428" s="749"/>
      <c r="K2428" s="15"/>
      <c r="L2428" s="15"/>
    </row>
    <row r="2429" spans="1:12" x14ac:dyDescent="0.2">
      <c r="A2429" s="748"/>
      <c r="C2429" s="749"/>
      <c r="K2429" s="15"/>
      <c r="L2429" s="15"/>
    </row>
    <row r="2430" spans="1:12" x14ac:dyDescent="0.2">
      <c r="A2430" s="748"/>
      <c r="C2430" s="749"/>
      <c r="K2430" s="15"/>
      <c r="L2430" s="15"/>
    </row>
    <row r="2431" spans="1:12" x14ac:dyDescent="0.2">
      <c r="A2431" s="748"/>
      <c r="C2431" s="749"/>
      <c r="K2431" s="15"/>
      <c r="L2431" s="15"/>
    </row>
    <row r="2432" spans="1:12" x14ac:dyDescent="0.2">
      <c r="A2432" s="748"/>
      <c r="C2432" s="749"/>
      <c r="K2432" s="15"/>
      <c r="L2432" s="15"/>
    </row>
    <row r="2433" spans="1:12" x14ac:dyDescent="0.2">
      <c r="A2433" s="748"/>
      <c r="C2433" s="749"/>
      <c r="K2433" s="15"/>
      <c r="L2433" s="15"/>
    </row>
    <row r="2434" spans="1:12" x14ac:dyDescent="0.2">
      <c r="A2434" s="748"/>
      <c r="C2434" s="749"/>
      <c r="K2434" s="15"/>
      <c r="L2434" s="15"/>
    </row>
    <row r="2435" spans="1:12" x14ac:dyDescent="0.2">
      <c r="A2435" s="748"/>
      <c r="C2435" s="749"/>
      <c r="K2435" s="15"/>
      <c r="L2435" s="15"/>
    </row>
    <row r="2436" spans="1:12" x14ac:dyDescent="0.2">
      <c r="A2436" s="748"/>
      <c r="C2436" s="749"/>
      <c r="K2436" s="15"/>
      <c r="L2436" s="15"/>
    </row>
    <row r="2437" spans="1:12" x14ac:dyDescent="0.2">
      <c r="A2437" s="748"/>
      <c r="C2437" s="749"/>
      <c r="K2437" s="15"/>
      <c r="L2437" s="15"/>
    </row>
    <row r="2438" spans="1:12" x14ac:dyDescent="0.2">
      <c r="A2438" s="748"/>
      <c r="C2438" s="749"/>
      <c r="K2438" s="15"/>
      <c r="L2438" s="15"/>
    </row>
    <row r="2439" spans="1:12" x14ac:dyDescent="0.2">
      <c r="A2439" s="748"/>
      <c r="C2439" s="749"/>
      <c r="K2439" s="15"/>
      <c r="L2439" s="15"/>
    </row>
    <row r="2440" spans="1:12" x14ac:dyDescent="0.2">
      <c r="A2440" s="748"/>
      <c r="C2440" s="749"/>
      <c r="K2440" s="15"/>
      <c r="L2440" s="15"/>
    </row>
    <row r="2441" spans="1:12" x14ac:dyDescent="0.2">
      <c r="A2441" s="748"/>
      <c r="C2441" s="749"/>
      <c r="K2441" s="15"/>
      <c r="L2441" s="15"/>
    </row>
    <row r="2442" spans="1:12" x14ac:dyDescent="0.2">
      <c r="A2442" s="748"/>
      <c r="C2442" s="749"/>
      <c r="K2442" s="15"/>
      <c r="L2442" s="15"/>
    </row>
    <row r="2443" spans="1:12" x14ac:dyDescent="0.2">
      <c r="A2443" s="748"/>
      <c r="C2443" s="749"/>
      <c r="K2443" s="15"/>
      <c r="L2443" s="15"/>
    </row>
    <row r="2444" spans="1:12" x14ac:dyDescent="0.2">
      <c r="A2444" s="748"/>
      <c r="C2444" s="749"/>
      <c r="K2444" s="15"/>
      <c r="L2444" s="15"/>
    </row>
    <row r="2445" spans="1:12" x14ac:dyDescent="0.2">
      <c r="A2445" s="748"/>
      <c r="C2445" s="749"/>
      <c r="K2445" s="15"/>
      <c r="L2445" s="15"/>
    </row>
    <row r="2446" spans="1:12" x14ac:dyDescent="0.2">
      <c r="A2446" s="748"/>
      <c r="C2446" s="749"/>
      <c r="K2446" s="15"/>
      <c r="L2446" s="15"/>
    </row>
    <row r="2447" spans="1:12" x14ac:dyDescent="0.2">
      <c r="A2447" s="748"/>
      <c r="C2447" s="749"/>
      <c r="K2447" s="15"/>
      <c r="L2447" s="15"/>
    </row>
    <row r="2448" spans="1:12" x14ac:dyDescent="0.2">
      <c r="A2448" s="748"/>
      <c r="C2448" s="749"/>
      <c r="K2448" s="15"/>
      <c r="L2448" s="15"/>
    </row>
    <row r="2449" spans="1:12" x14ac:dyDescent="0.2">
      <c r="A2449" s="748"/>
      <c r="C2449" s="749"/>
      <c r="K2449" s="15"/>
      <c r="L2449" s="15"/>
    </row>
    <row r="2450" spans="1:12" x14ac:dyDescent="0.2">
      <c r="A2450" s="748"/>
      <c r="C2450" s="749"/>
      <c r="K2450" s="15"/>
      <c r="L2450" s="15"/>
    </row>
    <row r="2451" spans="1:12" x14ac:dyDescent="0.2">
      <c r="A2451" s="748"/>
      <c r="C2451" s="749"/>
      <c r="K2451" s="15"/>
      <c r="L2451" s="15"/>
    </row>
    <row r="2452" spans="1:12" x14ac:dyDescent="0.2">
      <c r="A2452" s="748"/>
      <c r="C2452" s="749"/>
      <c r="K2452" s="15"/>
      <c r="L2452" s="15"/>
    </row>
    <row r="2453" spans="1:12" x14ac:dyDescent="0.2">
      <c r="A2453" s="748"/>
      <c r="C2453" s="749"/>
      <c r="K2453" s="15"/>
      <c r="L2453" s="15"/>
    </row>
    <row r="2454" spans="1:12" x14ac:dyDescent="0.2">
      <c r="A2454" s="748"/>
      <c r="C2454" s="749"/>
      <c r="K2454" s="15"/>
      <c r="L2454" s="15"/>
    </row>
    <row r="2455" spans="1:12" x14ac:dyDescent="0.2">
      <c r="A2455" s="748"/>
      <c r="C2455" s="749"/>
      <c r="K2455" s="15"/>
      <c r="L2455" s="15"/>
    </row>
    <row r="2456" spans="1:12" x14ac:dyDescent="0.2">
      <c r="A2456" s="748"/>
      <c r="C2456" s="749"/>
      <c r="K2456" s="15"/>
      <c r="L2456" s="15"/>
    </row>
    <row r="2457" spans="1:12" x14ac:dyDescent="0.2">
      <c r="A2457" s="748"/>
      <c r="C2457" s="749"/>
      <c r="K2457" s="15"/>
      <c r="L2457" s="15"/>
    </row>
    <row r="2458" spans="1:12" x14ac:dyDescent="0.2">
      <c r="A2458" s="748"/>
      <c r="C2458" s="749"/>
      <c r="K2458" s="15"/>
      <c r="L2458" s="15"/>
    </row>
    <row r="2459" spans="1:12" x14ac:dyDescent="0.2">
      <c r="A2459" s="748"/>
      <c r="C2459" s="749"/>
      <c r="K2459" s="15"/>
      <c r="L2459" s="15"/>
    </row>
    <row r="2460" spans="1:12" x14ac:dyDescent="0.2">
      <c r="A2460" s="748"/>
      <c r="C2460" s="749"/>
      <c r="K2460" s="15"/>
      <c r="L2460" s="15"/>
    </row>
    <row r="2461" spans="1:12" x14ac:dyDescent="0.2">
      <c r="A2461" s="748"/>
      <c r="C2461" s="749"/>
      <c r="K2461" s="15"/>
      <c r="L2461" s="15"/>
    </row>
    <row r="2462" spans="1:12" x14ac:dyDescent="0.2">
      <c r="A2462" s="748"/>
      <c r="C2462" s="749"/>
      <c r="K2462" s="15"/>
      <c r="L2462" s="15"/>
    </row>
    <row r="2463" spans="1:12" x14ac:dyDescent="0.2">
      <c r="A2463" s="748"/>
      <c r="C2463" s="749"/>
      <c r="K2463" s="15"/>
      <c r="L2463" s="15"/>
    </row>
    <row r="2464" spans="1:12" x14ac:dyDescent="0.2">
      <c r="A2464" s="748"/>
      <c r="C2464" s="749"/>
      <c r="K2464" s="15"/>
      <c r="L2464" s="15"/>
    </row>
    <row r="2465" spans="1:12" x14ac:dyDescent="0.2">
      <c r="A2465" s="748"/>
      <c r="C2465" s="749"/>
      <c r="K2465" s="15"/>
      <c r="L2465" s="15"/>
    </row>
    <row r="2466" spans="1:12" x14ac:dyDescent="0.2">
      <c r="A2466" s="748"/>
      <c r="C2466" s="749"/>
      <c r="K2466" s="15"/>
      <c r="L2466" s="15"/>
    </row>
    <row r="2467" spans="1:12" x14ac:dyDescent="0.2">
      <c r="A2467" s="748"/>
      <c r="C2467" s="749"/>
      <c r="K2467" s="15"/>
      <c r="L2467" s="15"/>
    </row>
    <row r="2468" spans="1:12" x14ac:dyDescent="0.2">
      <c r="A2468" s="748"/>
      <c r="C2468" s="749"/>
      <c r="K2468" s="15"/>
      <c r="L2468" s="15"/>
    </row>
    <row r="2469" spans="1:12" x14ac:dyDescent="0.2">
      <c r="A2469" s="748"/>
      <c r="C2469" s="749"/>
      <c r="K2469" s="15"/>
      <c r="L2469" s="15"/>
    </row>
    <row r="2470" spans="1:12" x14ac:dyDescent="0.2">
      <c r="A2470" s="748"/>
      <c r="C2470" s="749"/>
      <c r="K2470" s="15"/>
      <c r="L2470" s="15"/>
    </row>
    <row r="2471" spans="1:12" x14ac:dyDescent="0.2">
      <c r="A2471" s="748"/>
      <c r="C2471" s="749"/>
      <c r="K2471" s="15"/>
      <c r="L2471" s="15"/>
    </row>
    <row r="2472" spans="1:12" x14ac:dyDescent="0.2">
      <c r="A2472" s="748"/>
      <c r="C2472" s="749"/>
      <c r="K2472" s="15"/>
      <c r="L2472" s="15"/>
    </row>
    <row r="2473" spans="1:12" x14ac:dyDescent="0.2">
      <c r="A2473" s="748"/>
      <c r="C2473" s="749"/>
      <c r="K2473" s="15"/>
      <c r="L2473" s="15"/>
    </row>
    <row r="2474" spans="1:12" x14ac:dyDescent="0.2">
      <c r="A2474" s="748"/>
      <c r="C2474" s="749"/>
      <c r="K2474" s="15"/>
      <c r="L2474" s="15"/>
    </row>
    <row r="2475" spans="1:12" x14ac:dyDescent="0.2">
      <c r="A2475" s="748"/>
      <c r="C2475" s="749"/>
      <c r="K2475" s="15"/>
      <c r="L2475" s="15"/>
    </row>
    <row r="2476" spans="1:12" x14ac:dyDescent="0.2">
      <c r="A2476" s="748"/>
      <c r="C2476" s="749"/>
      <c r="K2476" s="15"/>
      <c r="L2476" s="15"/>
    </row>
    <row r="2477" spans="1:12" x14ac:dyDescent="0.2">
      <c r="A2477" s="748"/>
      <c r="C2477" s="749"/>
      <c r="K2477" s="15"/>
      <c r="L2477" s="15"/>
    </row>
    <row r="2478" spans="1:12" x14ac:dyDescent="0.2">
      <c r="A2478" s="748"/>
      <c r="C2478" s="749"/>
      <c r="K2478" s="15"/>
      <c r="L2478" s="15"/>
    </row>
    <row r="2479" spans="1:12" x14ac:dyDescent="0.2">
      <c r="A2479" s="748"/>
      <c r="C2479" s="749"/>
      <c r="K2479" s="15"/>
      <c r="L2479" s="15"/>
    </row>
    <row r="2480" spans="1:12" x14ac:dyDescent="0.2">
      <c r="A2480" s="748"/>
      <c r="C2480" s="749"/>
      <c r="K2480" s="15"/>
      <c r="L2480" s="15"/>
    </row>
    <row r="2481" spans="1:12" x14ac:dyDescent="0.2">
      <c r="A2481" s="748"/>
      <c r="C2481" s="749"/>
      <c r="K2481" s="15"/>
      <c r="L2481" s="15"/>
    </row>
    <row r="2482" spans="1:12" x14ac:dyDescent="0.2">
      <c r="A2482" s="748"/>
      <c r="C2482" s="749"/>
      <c r="K2482" s="15"/>
      <c r="L2482" s="15"/>
    </row>
    <row r="2483" spans="1:12" x14ac:dyDescent="0.2">
      <c r="A2483" s="748"/>
      <c r="C2483" s="749"/>
      <c r="K2483" s="15"/>
      <c r="L2483" s="15"/>
    </row>
    <row r="2484" spans="1:12" x14ac:dyDescent="0.2">
      <c r="A2484" s="748"/>
      <c r="C2484" s="749"/>
      <c r="K2484" s="15"/>
      <c r="L2484" s="15"/>
    </row>
    <row r="2485" spans="1:12" x14ac:dyDescent="0.2">
      <c r="A2485" s="748"/>
      <c r="C2485" s="749"/>
      <c r="K2485" s="15"/>
      <c r="L2485" s="15"/>
    </row>
    <row r="2486" spans="1:12" x14ac:dyDescent="0.2">
      <c r="A2486" s="748"/>
      <c r="C2486" s="749"/>
      <c r="K2486" s="15"/>
      <c r="L2486" s="15"/>
    </row>
    <row r="2487" spans="1:12" x14ac:dyDescent="0.2">
      <c r="A2487" s="748"/>
      <c r="C2487" s="749"/>
      <c r="K2487" s="15"/>
      <c r="L2487" s="15"/>
    </row>
    <row r="2488" spans="1:12" x14ac:dyDescent="0.2">
      <c r="A2488" s="748"/>
      <c r="C2488" s="749"/>
      <c r="K2488" s="15"/>
      <c r="L2488" s="15"/>
    </row>
    <row r="2489" spans="1:12" x14ac:dyDescent="0.2">
      <c r="A2489" s="748"/>
      <c r="C2489" s="749"/>
      <c r="K2489" s="15"/>
      <c r="L2489" s="15"/>
    </row>
    <row r="2490" spans="1:12" x14ac:dyDescent="0.2">
      <c r="A2490" s="748"/>
      <c r="C2490" s="749"/>
      <c r="K2490" s="15"/>
      <c r="L2490" s="15"/>
    </row>
    <row r="2491" spans="1:12" x14ac:dyDescent="0.2">
      <c r="A2491" s="748"/>
      <c r="C2491" s="749"/>
      <c r="K2491" s="15"/>
      <c r="L2491" s="15"/>
    </row>
    <row r="2492" spans="1:12" x14ac:dyDescent="0.2">
      <c r="A2492" s="748"/>
      <c r="C2492" s="749"/>
      <c r="K2492" s="15"/>
      <c r="L2492" s="15"/>
    </row>
    <row r="2493" spans="1:12" x14ac:dyDescent="0.2">
      <c r="A2493" s="748"/>
      <c r="C2493" s="749"/>
      <c r="K2493" s="15"/>
      <c r="L2493" s="15"/>
    </row>
    <row r="2494" spans="1:12" x14ac:dyDescent="0.2">
      <c r="A2494" s="748"/>
      <c r="C2494" s="749"/>
      <c r="K2494" s="15"/>
      <c r="L2494" s="15"/>
    </row>
    <row r="2495" spans="1:12" x14ac:dyDescent="0.2">
      <c r="A2495" s="748"/>
      <c r="C2495" s="749"/>
      <c r="K2495" s="15"/>
      <c r="L2495" s="15"/>
    </row>
    <row r="2496" spans="1:12" x14ac:dyDescent="0.2">
      <c r="A2496" s="748"/>
      <c r="C2496" s="749"/>
      <c r="K2496" s="15"/>
      <c r="L2496" s="15"/>
    </row>
    <row r="2497" spans="1:12" x14ac:dyDescent="0.2">
      <c r="A2497" s="748"/>
      <c r="C2497" s="749"/>
      <c r="K2497" s="15"/>
      <c r="L2497" s="15"/>
    </row>
    <row r="2498" spans="1:12" x14ac:dyDescent="0.2">
      <c r="A2498" s="748"/>
      <c r="C2498" s="749"/>
      <c r="K2498" s="15"/>
      <c r="L2498" s="15"/>
    </row>
    <row r="2499" spans="1:12" x14ac:dyDescent="0.2">
      <c r="A2499" s="748"/>
      <c r="C2499" s="749"/>
      <c r="K2499" s="15"/>
      <c r="L2499" s="15"/>
    </row>
    <row r="2500" spans="1:12" x14ac:dyDescent="0.2">
      <c r="A2500" s="748"/>
      <c r="C2500" s="749"/>
      <c r="K2500" s="15"/>
      <c r="L2500" s="15"/>
    </row>
    <row r="2501" spans="1:12" x14ac:dyDescent="0.2">
      <c r="A2501" s="748"/>
      <c r="C2501" s="749"/>
      <c r="K2501" s="15"/>
      <c r="L2501" s="15"/>
    </row>
    <row r="2502" spans="1:12" x14ac:dyDescent="0.2">
      <c r="A2502" s="748"/>
      <c r="C2502" s="749"/>
      <c r="K2502" s="15"/>
      <c r="L2502" s="15"/>
    </row>
    <row r="2503" spans="1:12" x14ac:dyDescent="0.2">
      <c r="A2503" s="748"/>
      <c r="C2503" s="749"/>
      <c r="K2503" s="15"/>
      <c r="L2503" s="15"/>
    </row>
    <row r="2504" spans="1:12" x14ac:dyDescent="0.2">
      <c r="A2504" s="748"/>
      <c r="C2504" s="749"/>
      <c r="K2504" s="15"/>
      <c r="L2504" s="15"/>
    </row>
    <row r="2505" spans="1:12" x14ac:dyDescent="0.2">
      <c r="A2505" s="748"/>
      <c r="C2505" s="749"/>
      <c r="K2505" s="15"/>
      <c r="L2505" s="15"/>
    </row>
    <row r="2506" spans="1:12" x14ac:dyDescent="0.2">
      <c r="A2506" s="748"/>
      <c r="C2506" s="749"/>
      <c r="K2506" s="15"/>
      <c r="L2506" s="15"/>
    </row>
    <row r="2507" spans="1:12" x14ac:dyDescent="0.2">
      <c r="A2507" s="748"/>
      <c r="C2507" s="749"/>
      <c r="K2507" s="15"/>
      <c r="L2507" s="15"/>
    </row>
    <row r="2508" spans="1:12" x14ac:dyDescent="0.2">
      <c r="A2508" s="748"/>
      <c r="C2508" s="749"/>
      <c r="K2508" s="15"/>
      <c r="L2508" s="15"/>
    </row>
    <row r="2509" spans="1:12" x14ac:dyDescent="0.2">
      <c r="A2509" s="748"/>
      <c r="C2509" s="749"/>
      <c r="K2509" s="15"/>
      <c r="L2509" s="15"/>
    </row>
    <row r="2510" spans="1:12" x14ac:dyDescent="0.2">
      <c r="A2510" s="748"/>
      <c r="C2510" s="749"/>
      <c r="K2510" s="15"/>
      <c r="L2510" s="15"/>
    </row>
    <row r="2511" spans="1:12" x14ac:dyDescent="0.2">
      <c r="A2511" s="748"/>
      <c r="C2511" s="749"/>
      <c r="K2511" s="15"/>
      <c r="L2511" s="15"/>
    </row>
    <row r="2512" spans="1:12" x14ac:dyDescent="0.2">
      <c r="A2512" s="748"/>
      <c r="C2512" s="749"/>
      <c r="K2512" s="15"/>
      <c r="L2512" s="15"/>
    </row>
    <row r="2513" spans="1:12" x14ac:dyDescent="0.2">
      <c r="A2513" s="748"/>
      <c r="C2513" s="749"/>
      <c r="K2513" s="15"/>
      <c r="L2513" s="15"/>
    </row>
    <row r="2514" spans="1:12" x14ac:dyDescent="0.2">
      <c r="A2514" s="748"/>
      <c r="C2514" s="749"/>
      <c r="K2514" s="15"/>
      <c r="L2514" s="15"/>
    </row>
    <row r="2515" spans="1:12" x14ac:dyDescent="0.2">
      <c r="A2515" s="748"/>
      <c r="C2515" s="749"/>
      <c r="K2515" s="15"/>
      <c r="L2515" s="15"/>
    </row>
    <row r="2516" spans="1:12" x14ac:dyDescent="0.2">
      <c r="A2516" s="748"/>
      <c r="C2516" s="749"/>
      <c r="K2516" s="15"/>
      <c r="L2516" s="15"/>
    </row>
    <row r="2517" spans="1:12" x14ac:dyDescent="0.2">
      <c r="A2517" s="748"/>
      <c r="C2517" s="749"/>
      <c r="K2517" s="15"/>
      <c r="L2517" s="15"/>
    </row>
    <row r="2518" spans="1:12" x14ac:dyDescent="0.2">
      <c r="A2518" s="748"/>
      <c r="C2518" s="749"/>
      <c r="K2518" s="15"/>
      <c r="L2518" s="15"/>
    </row>
    <row r="2519" spans="1:12" x14ac:dyDescent="0.2">
      <c r="A2519" s="748"/>
      <c r="C2519" s="749"/>
      <c r="K2519" s="15"/>
      <c r="L2519" s="15"/>
    </row>
    <row r="2520" spans="1:12" x14ac:dyDescent="0.2">
      <c r="A2520" s="748"/>
      <c r="C2520" s="749"/>
      <c r="K2520" s="15"/>
      <c r="L2520" s="15"/>
    </row>
    <row r="2521" spans="1:12" x14ac:dyDescent="0.2">
      <c r="A2521" s="748"/>
      <c r="C2521" s="749"/>
      <c r="K2521" s="15"/>
      <c r="L2521" s="15"/>
    </row>
    <row r="2522" spans="1:12" x14ac:dyDescent="0.2">
      <c r="A2522" s="748"/>
      <c r="C2522" s="749"/>
      <c r="K2522" s="15"/>
      <c r="L2522" s="15"/>
    </row>
    <row r="2523" spans="1:12" x14ac:dyDescent="0.2">
      <c r="A2523" s="748"/>
      <c r="C2523" s="749"/>
      <c r="K2523" s="15"/>
      <c r="L2523" s="15"/>
    </row>
    <row r="2524" spans="1:12" x14ac:dyDescent="0.2">
      <c r="A2524" s="748"/>
      <c r="C2524" s="749"/>
      <c r="K2524" s="15"/>
      <c r="L2524" s="15"/>
    </row>
    <row r="2525" spans="1:12" x14ac:dyDescent="0.2">
      <c r="A2525" s="748"/>
      <c r="C2525" s="749"/>
      <c r="K2525" s="15"/>
      <c r="L2525" s="15"/>
    </row>
    <row r="2526" spans="1:12" x14ac:dyDescent="0.2">
      <c r="A2526" s="748"/>
      <c r="C2526" s="749"/>
      <c r="K2526" s="15"/>
      <c r="L2526" s="15"/>
    </row>
    <row r="2527" spans="1:12" x14ac:dyDescent="0.2">
      <c r="A2527" s="748"/>
      <c r="C2527" s="749"/>
      <c r="K2527" s="15"/>
      <c r="L2527" s="15"/>
    </row>
    <row r="2528" spans="1:12" x14ac:dyDescent="0.2">
      <c r="A2528" s="748"/>
      <c r="C2528" s="749"/>
      <c r="K2528" s="15"/>
      <c r="L2528" s="15"/>
    </row>
    <row r="2529" spans="1:12" x14ac:dyDescent="0.2">
      <c r="A2529" s="748"/>
      <c r="C2529" s="749"/>
      <c r="K2529" s="15"/>
      <c r="L2529" s="15"/>
    </row>
    <row r="2530" spans="1:12" x14ac:dyDescent="0.2">
      <c r="A2530" s="748"/>
      <c r="C2530" s="749"/>
      <c r="K2530" s="15"/>
      <c r="L2530" s="15"/>
    </row>
    <row r="2531" spans="1:12" x14ac:dyDescent="0.2">
      <c r="A2531" s="748"/>
      <c r="C2531" s="749"/>
      <c r="K2531" s="15"/>
      <c r="L2531" s="15"/>
    </row>
    <row r="2532" spans="1:12" x14ac:dyDescent="0.2">
      <c r="A2532" s="748"/>
      <c r="C2532" s="749"/>
      <c r="K2532" s="15"/>
      <c r="L2532" s="15"/>
    </row>
    <row r="2533" spans="1:12" x14ac:dyDescent="0.2">
      <c r="A2533" s="748"/>
      <c r="C2533" s="749"/>
      <c r="K2533" s="15"/>
      <c r="L2533" s="15"/>
    </row>
    <row r="2534" spans="1:12" x14ac:dyDescent="0.2">
      <c r="A2534" s="748"/>
      <c r="C2534" s="749"/>
      <c r="K2534" s="15"/>
      <c r="L2534" s="15"/>
    </row>
    <row r="2535" spans="1:12" x14ac:dyDescent="0.2">
      <c r="A2535" s="748"/>
      <c r="C2535" s="749"/>
      <c r="K2535" s="15"/>
      <c r="L2535" s="15"/>
    </row>
    <row r="2536" spans="1:12" x14ac:dyDescent="0.2">
      <c r="A2536" s="748"/>
      <c r="C2536" s="749"/>
      <c r="K2536" s="15"/>
      <c r="L2536" s="15"/>
    </row>
    <row r="2537" spans="1:12" x14ac:dyDescent="0.2">
      <c r="A2537" s="748"/>
      <c r="C2537" s="749"/>
      <c r="K2537" s="15"/>
      <c r="L2537" s="15"/>
    </row>
    <row r="2538" spans="1:12" x14ac:dyDescent="0.2">
      <c r="A2538" s="748"/>
      <c r="C2538" s="749"/>
      <c r="K2538" s="15"/>
      <c r="L2538" s="15"/>
    </row>
    <row r="2539" spans="1:12" x14ac:dyDescent="0.2">
      <c r="A2539" s="748"/>
      <c r="C2539" s="749"/>
      <c r="K2539" s="15"/>
      <c r="L2539" s="15"/>
    </row>
    <row r="2540" spans="1:12" x14ac:dyDescent="0.2">
      <c r="A2540" s="748"/>
      <c r="C2540" s="749"/>
      <c r="K2540" s="15"/>
      <c r="L2540" s="15"/>
    </row>
    <row r="2541" spans="1:12" x14ac:dyDescent="0.2">
      <c r="A2541" s="748"/>
      <c r="C2541" s="749"/>
      <c r="K2541" s="15"/>
      <c r="L2541" s="15"/>
    </row>
    <row r="2542" spans="1:12" x14ac:dyDescent="0.2">
      <c r="A2542" s="748"/>
      <c r="C2542" s="749"/>
      <c r="K2542" s="15"/>
      <c r="L2542" s="15"/>
    </row>
    <row r="2543" spans="1:12" x14ac:dyDescent="0.2">
      <c r="A2543" s="748"/>
      <c r="C2543" s="749"/>
      <c r="K2543" s="15"/>
      <c r="L2543" s="15"/>
    </row>
    <row r="2544" spans="1:12" x14ac:dyDescent="0.2">
      <c r="A2544" s="748"/>
      <c r="C2544" s="749"/>
      <c r="K2544" s="15"/>
      <c r="L2544" s="15"/>
    </row>
    <row r="2545" spans="1:12" x14ac:dyDescent="0.2">
      <c r="A2545" s="748"/>
      <c r="C2545" s="749"/>
      <c r="K2545" s="15"/>
      <c r="L2545" s="15"/>
    </row>
    <row r="2546" spans="1:12" x14ac:dyDescent="0.2">
      <c r="A2546" s="748"/>
      <c r="C2546" s="749"/>
      <c r="K2546" s="15"/>
      <c r="L2546" s="15"/>
    </row>
    <row r="2547" spans="1:12" x14ac:dyDescent="0.2">
      <c r="A2547" s="748"/>
      <c r="C2547" s="749"/>
      <c r="K2547" s="15"/>
      <c r="L2547" s="15"/>
    </row>
    <row r="2548" spans="1:12" x14ac:dyDescent="0.2">
      <c r="A2548" s="748"/>
      <c r="C2548" s="749"/>
      <c r="K2548" s="15"/>
      <c r="L2548" s="15"/>
    </row>
    <row r="2549" spans="1:12" x14ac:dyDescent="0.2">
      <c r="A2549" s="748"/>
      <c r="C2549" s="749"/>
      <c r="K2549" s="15"/>
      <c r="L2549" s="15"/>
    </row>
    <row r="2550" spans="1:12" x14ac:dyDescent="0.2">
      <c r="A2550" s="748"/>
      <c r="C2550" s="749"/>
      <c r="K2550" s="15"/>
      <c r="L2550" s="15"/>
    </row>
    <row r="2551" spans="1:12" x14ac:dyDescent="0.2">
      <c r="A2551" s="748"/>
      <c r="C2551" s="749"/>
      <c r="K2551" s="15"/>
      <c r="L2551" s="15"/>
    </row>
    <row r="2552" spans="1:12" x14ac:dyDescent="0.2">
      <c r="A2552" s="748"/>
      <c r="C2552" s="749"/>
      <c r="K2552" s="15"/>
      <c r="L2552" s="15"/>
    </row>
    <row r="2553" spans="1:12" x14ac:dyDescent="0.2">
      <c r="A2553" s="748"/>
      <c r="C2553" s="749"/>
      <c r="K2553" s="15"/>
      <c r="L2553" s="15"/>
    </row>
    <row r="2554" spans="1:12" x14ac:dyDescent="0.2">
      <c r="A2554" s="748"/>
      <c r="C2554" s="749"/>
      <c r="K2554" s="15"/>
      <c r="L2554" s="15"/>
    </row>
    <row r="2555" spans="1:12" x14ac:dyDescent="0.2">
      <c r="A2555" s="748"/>
      <c r="C2555" s="749"/>
      <c r="K2555" s="15"/>
      <c r="L2555" s="15"/>
    </row>
    <row r="2556" spans="1:12" x14ac:dyDescent="0.2">
      <c r="A2556" s="748"/>
      <c r="C2556" s="749"/>
      <c r="K2556" s="15"/>
      <c r="L2556" s="15"/>
    </row>
    <row r="2557" spans="1:12" x14ac:dyDescent="0.2">
      <c r="A2557" s="748"/>
      <c r="C2557" s="749"/>
      <c r="K2557" s="15"/>
      <c r="L2557" s="15"/>
    </row>
    <row r="2558" spans="1:12" x14ac:dyDescent="0.2">
      <c r="A2558" s="748"/>
      <c r="C2558" s="749"/>
      <c r="K2558" s="15"/>
      <c r="L2558" s="15"/>
    </row>
    <row r="2559" spans="1:12" x14ac:dyDescent="0.2">
      <c r="A2559" s="748"/>
      <c r="C2559" s="749"/>
      <c r="K2559" s="15"/>
      <c r="L2559" s="15"/>
    </row>
    <row r="2560" spans="1:12" x14ac:dyDescent="0.2">
      <c r="A2560" s="748"/>
      <c r="C2560" s="749"/>
      <c r="K2560" s="15"/>
      <c r="L2560" s="15"/>
    </row>
    <row r="2561" spans="1:12" x14ac:dyDescent="0.2">
      <c r="A2561" s="748"/>
      <c r="C2561" s="749"/>
      <c r="K2561" s="15"/>
      <c r="L2561" s="15"/>
    </row>
    <row r="2562" spans="1:12" x14ac:dyDescent="0.2">
      <c r="A2562" s="748"/>
      <c r="C2562" s="749"/>
      <c r="K2562" s="15"/>
      <c r="L2562" s="15"/>
    </row>
    <row r="2563" spans="1:12" x14ac:dyDescent="0.2">
      <c r="A2563" s="748"/>
      <c r="C2563" s="749"/>
      <c r="K2563" s="15"/>
      <c r="L2563" s="15"/>
    </row>
    <row r="2564" spans="1:12" x14ac:dyDescent="0.2">
      <c r="A2564" s="748"/>
      <c r="C2564" s="749"/>
      <c r="K2564" s="15"/>
      <c r="L2564" s="15"/>
    </row>
    <row r="2565" spans="1:12" x14ac:dyDescent="0.2">
      <c r="A2565" s="748"/>
      <c r="C2565" s="749"/>
      <c r="K2565" s="15"/>
      <c r="L2565" s="15"/>
    </row>
    <row r="2566" spans="1:12" x14ac:dyDescent="0.2">
      <c r="A2566" s="748"/>
      <c r="C2566" s="749"/>
      <c r="K2566" s="15"/>
      <c r="L2566" s="15"/>
    </row>
    <row r="2567" spans="1:12" x14ac:dyDescent="0.2">
      <c r="A2567" s="748"/>
      <c r="C2567" s="749"/>
      <c r="K2567" s="15"/>
      <c r="L2567" s="15"/>
    </row>
    <row r="2568" spans="1:12" x14ac:dyDescent="0.2">
      <c r="A2568" s="748"/>
      <c r="C2568" s="749"/>
      <c r="K2568" s="15"/>
      <c r="L2568" s="15"/>
    </row>
    <row r="2569" spans="1:12" x14ac:dyDescent="0.2">
      <c r="A2569" s="748"/>
      <c r="C2569" s="749"/>
      <c r="K2569" s="15"/>
      <c r="L2569" s="15"/>
    </row>
    <row r="2570" spans="1:12" x14ac:dyDescent="0.2">
      <c r="A2570" s="748"/>
      <c r="C2570" s="749"/>
      <c r="K2570" s="15"/>
      <c r="L2570" s="15"/>
    </row>
    <row r="2571" spans="1:12" x14ac:dyDescent="0.2">
      <c r="A2571" s="748"/>
      <c r="C2571" s="749"/>
      <c r="K2571" s="15"/>
      <c r="L2571" s="15"/>
    </row>
    <row r="2572" spans="1:12" x14ac:dyDescent="0.2">
      <c r="A2572" s="748"/>
      <c r="C2572" s="749"/>
      <c r="K2572" s="15"/>
      <c r="L2572" s="15"/>
    </row>
    <row r="2573" spans="1:12" x14ac:dyDescent="0.2">
      <c r="A2573" s="748"/>
      <c r="C2573" s="749"/>
      <c r="K2573" s="15"/>
      <c r="L2573" s="15"/>
    </row>
    <row r="2574" spans="1:12" x14ac:dyDescent="0.2">
      <c r="A2574" s="748"/>
      <c r="C2574" s="749"/>
      <c r="K2574" s="15"/>
      <c r="L2574" s="15"/>
    </row>
    <row r="2575" spans="1:12" x14ac:dyDescent="0.2">
      <c r="A2575" s="748"/>
      <c r="C2575" s="749"/>
      <c r="K2575" s="15"/>
      <c r="L2575" s="15"/>
    </row>
    <row r="2576" spans="1:12" x14ac:dyDescent="0.2">
      <c r="A2576" s="748"/>
      <c r="C2576" s="749"/>
      <c r="K2576" s="15"/>
      <c r="L2576" s="15"/>
    </row>
    <row r="2577" spans="1:12" x14ac:dyDescent="0.2">
      <c r="A2577" s="748"/>
      <c r="C2577" s="749"/>
      <c r="K2577" s="15"/>
      <c r="L2577" s="15"/>
    </row>
    <row r="2578" spans="1:12" x14ac:dyDescent="0.2">
      <c r="A2578" s="748"/>
      <c r="C2578" s="749"/>
      <c r="K2578" s="15"/>
      <c r="L2578" s="15"/>
    </row>
    <row r="2579" spans="1:12" x14ac:dyDescent="0.2">
      <c r="A2579" s="748"/>
      <c r="C2579" s="749"/>
      <c r="K2579" s="15"/>
      <c r="L2579" s="15"/>
    </row>
    <row r="2580" spans="1:12" x14ac:dyDescent="0.2">
      <c r="A2580" s="748"/>
      <c r="C2580" s="749"/>
      <c r="K2580" s="15"/>
      <c r="L2580" s="15"/>
    </row>
    <row r="2581" spans="1:12" x14ac:dyDescent="0.2">
      <c r="A2581" s="748"/>
      <c r="C2581" s="749"/>
      <c r="K2581" s="15"/>
      <c r="L2581" s="15"/>
    </row>
    <row r="2582" spans="1:12" x14ac:dyDescent="0.2">
      <c r="A2582" s="748"/>
      <c r="C2582" s="749"/>
      <c r="K2582" s="15"/>
      <c r="L2582" s="15"/>
    </row>
    <row r="2583" spans="1:12" x14ac:dyDescent="0.2">
      <c r="A2583" s="748"/>
      <c r="C2583" s="749"/>
      <c r="K2583" s="15"/>
      <c r="L2583" s="15"/>
    </row>
    <row r="2584" spans="1:12" x14ac:dyDescent="0.2">
      <c r="A2584" s="748"/>
      <c r="C2584" s="749"/>
      <c r="K2584" s="15"/>
      <c r="L2584" s="15"/>
    </row>
    <row r="2585" spans="1:12" x14ac:dyDescent="0.2">
      <c r="A2585" s="748"/>
      <c r="C2585" s="749"/>
      <c r="K2585" s="15"/>
      <c r="L2585" s="15"/>
    </row>
    <row r="2586" spans="1:12" x14ac:dyDescent="0.2">
      <c r="A2586" s="748"/>
      <c r="C2586" s="749"/>
      <c r="K2586" s="15"/>
      <c r="L2586" s="15"/>
    </row>
    <row r="2587" spans="1:12" x14ac:dyDescent="0.2">
      <c r="A2587" s="748"/>
      <c r="C2587" s="749"/>
      <c r="K2587" s="15"/>
      <c r="L2587" s="15"/>
    </row>
    <row r="2588" spans="1:12" x14ac:dyDescent="0.2">
      <c r="A2588" s="748"/>
      <c r="C2588" s="749"/>
      <c r="K2588" s="15"/>
      <c r="L2588" s="15"/>
    </row>
    <row r="2589" spans="1:12" x14ac:dyDescent="0.2">
      <c r="A2589" s="748"/>
      <c r="C2589" s="749"/>
      <c r="K2589" s="15"/>
      <c r="L2589" s="15"/>
    </row>
    <row r="2590" spans="1:12" x14ac:dyDescent="0.2">
      <c r="A2590" s="748"/>
      <c r="C2590" s="749"/>
      <c r="K2590" s="15"/>
      <c r="L2590" s="15"/>
    </row>
    <row r="2591" spans="1:12" x14ac:dyDescent="0.2">
      <c r="A2591" s="748"/>
      <c r="C2591" s="749"/>
      <c r="K2591" s="15"/>
      <c r="L2591" s="15"/>
    </row>
    <row r="2592" spans="1:12" x14ac:dyDescent="0.2">
      <c r="A2592" s="748"/>
      <c r="C2592" s="749"/>
      <c r="K2592" s="15"/>
      <c r="L2592" s="15"/>
    </row>
    <row r="2593" spans="1:12" x14ac:dyDescent="0.2">
      <c r="A2593" s="748"/>
      <c r="C2593" s="749"/>
      <c r="K2593" s="15"/>
      <c r="L2593" s="15"/>
    </row>
    <row r="2594" spans="1:12" x14ac:dyDescent="0.2">
      <c r="A2594" s="748"/>
      <c r="C2594" s="749"/>
      <c r="K2594" s="15"/>
      <c r="L2594" s="15"/>
    </row>
    <row r="2595" spans="1:12" x14ac:dyDescent="0.2">
      <c r="A2595" s="748"/>
      <c r="C2595" s="749"/>
      <c r="K2595" s="15"/>
      <c r="L2595" s="15"/>
    </row>
    <row r="2596" spans="1:12" x14ac:dyDescent="0.2">
      <c r="A2596" s="748"/>
      <c r="C2596" s="749"/>
      <c r="K2596" s="15"/>
      <c r="L2596" s="15"/>
    </row>
    <row r="2597" spans="1:12" x14ac:dyDescent="0.2">
      <c r="A2597" s="748"/>
      <c r="C2597" s="749"/>
      <c r="K2597" s="15"/>
      <c r="L2597" s="15"/>
    </row>
    <row r="2598" spans="1:12" x14ac:dyDescent="0.2">
      <c r="A2598" s="748"/>
      <c r="C2598" s="749"/>
      <c r="K2598" s="15"/>
      <c r="L2598" s="15"/>
    </row>
    <row r="2599" spans="1:12" x14ac:dyDescent="0.2">
      <c r="A2599" s="748"/>
      <c r="C2599" s="749"/>
      <c r="K2599" s="15"/>
      <c r="L2599" s="15"/>
    </row>
    <row r="2600" spans="1:12" x14ac:dyDescent="0.2">
      <c r="A2600" s="748"/>
      <c r="C2600" s="749"/>
      <c r="K2600" s="15"/>
      <c r="L2600" s="15"/>
    </row>
    <row r="2601" spans="1:12" x14ac:dyDescent="0.2">
      <c r="A2601" s="748"/>
      <c r="C2601" s="749"/>
      <c r="K2601" s="15"/>
      <c r="L2601" s="15"/>
    </row>
    <row r="2602" spans="1:12" x14ac:dyDescent="0.2">
      <c r="A2602" s="748"/>
      <c r="C2602" s="749"/>
      <c r="K2602" s="15"/>
      <c r="L2602" s="15"/>
    </row>
    <row r="2603" spans="1:12" x14ac:dyDescent="0.2">
      <c r="A2603" s="748"/>
      <c r="C2603" s="749"/>
      <c r="K2603" s="15"/>
      <c r="L2603" s="15"/>
    </row>
    <row r="2604" spans="1:12" x14ac:dyDescent="0.2">
      <c r="A2604" s="748"/>
      <c r="C2604" s="749"/>
      <c r="K2604" s="15"/>
      <c r="L2604" s="15"/>
    </row>
    <row r="2605" spans="1:12" x14ac:dyDescent="0.2">
      <c r="A2605" s="748"/>
      <c r="C2605" s="749"/>
      <c r="K2605" s="15"/>
      <c r="L2605" s="15"/>
    </row>
    <row r="2606" spans="1:12" x14ac:dyDescent="0.2">
      <c r="A2606" s="748"/>
      <c r="C2606" s="749"/>
      <c r="K2606" s="15"/>
      <c r="L2606" s="15"/>
    </row>
    <row r="2607" spans="1:12" x14ac:dyDescent="0.2">
      <c r="A2607" s="748"/>
      <c r="C2607" s="749"/>
      <c r="K2607" s="15"/>
      <c r="L2607" s="15"/>
    </row>
    <row r="2608" spans="1:12" x14ac:dyDescent="0.2">
      <c r="A2608" s="748"/>
      <c r="C2608" s="749"/>
      <c r="K2608" s="15"/>
      <c r="L2608" s="15"/>
    </row>
    <row r="2609" spans="1:12" x14ac:dyDescent="0.2">
      <c r="A2609" s="748"/>
      <c r="C2609" s="749"/>
      <c r="K2609" s="15"/>
      <c r="L2609" s="15"/>
    </row>
    <row r="2610" spans="1:12" x14ac:dyDescent="0.2">
      <c r="A2610" s="748"/>
      <c r="C2610" s="749"/>
      <c r="K2610" s="15"/>
      <c r="L2610" s="15"/>
    </row>
    <row r="2611" spans="1:12" x14ac:dyDescent="0.2">
      <c r="A2611" s="748"/>
      <c r="C2611" s="749"/>
      <c r="K2611" s="15"/>
      <c r="L2611" s="15"/>
    </row>
    <row r="2612" spans="1:12" x14ac:dyDescent="0.2">
      <c r="A2612" s="748"/>
      <c r="C2612" s="749"/>
      <c r="K2612" s="15"/>
      <c r="L2612" s="15"/>
    </row>
    <row r="2613" spans="1:12" x14ac:dyDescent="0.2">
      <c r="A2613" s="748"/>
      <c r="C2613" s="749"/>
      <c r="K2613" s="15"/>
      <c r="L2613" s="15"/>
    </row>
    <row r="2614" spans="1:12" x14ac:dyDescent="0.2">
      <c r="A2614" s="748"/>
      <c r="C2614" s="749"/>
      <c r="K2614" s="15"/>
      <c r="L2614" s="15"/>
    </row>
    <row r="2615" spans="1:12" x14ac:dyDescent="0.2">
      <c r="A2615" s="748"/>
      <c r="C2615" s="749"/>
      <c r="K2615" s="15"/>
      <c r="L2615" s="15"/>
    </row>
    <row r="2616" spans="1:12" x14ac:dyDescent="0.2">
      <c r="A2616" s="748"/>
      <c r="C2616" s="749"/>
      <c r="K2616" s="15"/>
      <c r="L2616" s="15"/>
    </row>
    <row r="2617" spans="1:12" x14ac:dyDescent="0.2">
      <c r="A2617" s="748"/>
      <c r="C2617" s="749"/>
      <c r="K2617" s="15"/>
      <c r="L2617" s="15"/>
    </row>
    <row r="2618" spans="1:12" x14ac:dyDescent="0.2">
      <c r="A2618" s="748"/>
      <c r="C2618" s="749"/>
      <c r="K2618" s="15"/>
      <c r="L2618" s="15"/>
    </row>
    <row r="2619" spans="1:12" x14ac:dyDescent="0.2">
      <c r="A2619" s="748"/>
      <c r="C2619" s="749"/>
      <c r="K2619" s="15"/>
      <c r="L2619" s="15"/>
    </row>
    <row r="2620" spans="1:12" x14ac:dyDescent="0.2">
      <c r="A2620" s="748"/>
      <c r="C2620" s="749"/>
      <c r="K2620" s="15"/>
      <c r="L2620" s="15"/>
    </row>
    <row r="2621" spans="1:12" x14ac:dyDescent="0.2">
      <c r="A2621" s="748"/>
      <c r="C2621" s="749"/>
      <c r="K2621" s="15"/>
      <c r="L2621" s="15"/>
    </row>
    <row r="2622" spans="1:12" x14ac:dyDescent="0.2">
      <c r="A2622" s="748"/>
      <c r="C2622" s="749"/>
      <c r="K2622" s="15"/>
      <c r="L2622" s="15"/>
    </row>
    <row r="2623" spans="1:12" x14ac:dyDescent="0.2">
      <c r="A2623" s="748"/>
      <c r="C2623" s="749"/>
      <c r="K2623" s="15"/>
      <c r="L2623" s="15"/>
    </row>
    <row r="2624" spans="1:12" x14ac:dyDescent="0.2">
      <c r="A2624" s="748"/>
      <c r="C2624" s="749"/>
      <c r="K2624" s="15"/>
      <c r="L2624" s="15"/>
    </row>
    <row r="2625" spans="1:12" x14ac:dyDescent="0.2">
      <c r="A2625" s="748"/>
      <c r="C2625" s="749"/>
      <c r="K2625" s="15"/>
      <c r="L2625" s="15"/>
    </row>
    <row r="2626" spans="1:12" x14ac:dyDescent="0.2">
      <c r="A2626" s="748"/>
      <c r="C2626" s="749"/>
      <c r="K2626" s="15"/>
      <c r="L2626" s="15"/>
    </row>
    <row r="2627" spans="1:12" x14ac:dyDescent="0.2">
      <c r="A2627" s="748"/>
      <c r="C2627" s="749"/>
      <c r="K2627" s="15"/>
      <c r="L2627" s="15"/>
    </row>
    <row r="2628" spans="1:12" x14ac:dyDescent="0.2">
      <c r="A2628" s="748"/>
      <c r="C2628" s="749"/>
      <c r="K2628" s="15"/>
      <c r="L2628" s="15"/>
    </row>
    <row r="2629" spans="1:12" x14ac:dyDescent="0.2">
      <c r="A2629" s="748"/>
      <c r="C2629" s="749"/>
      <c r="K2629" s="15"/>
      <c r="L2629" s="15"/>
    </row>
    <row r="2630" spans="1:12" x14ac:dyDescent="0.2">
      <c r="A2630" s="748"/>
      <c r="C2630" s="749"/>
      <c r="K2630" s="15"/>
      <c r="L2630" s="15"/>
    </row>
    <row r="2631" spans="1:12" x14ac:dyDescent="0.2">
      <c r="A2631" s="748"/>
      <c r="C2631" s="749"/>
      <c r="K2631" s="15"/>
      <c r="L2631" s="15"/>
    </row>
    <row r="2632" spans="1:12" x14ac:dyDescent="0.2">
      <c r="A2632" s="748"/>
      <c r="C2632" s="749"/>
      <c r="K2632" s="15"/>
      <c r="L2632" s="15"/>
    </row>
    <row r="2633" spans="1:12" x14ac:dyDescent="0.2">
      <c r="A2633" s="748"/>
      <c r="C2633" s="749"/>
      <c r="K2633" s="15"/>
      <c r="L2633" s="15"/>
    </row>
    <row r="2634" spans="1:12" x14ac:dyDescent="0.2">
      <c r="A2634" s="748"/>
      <c r="C2634" s="749"/>
      <c r="K2634" s="15"/>
      <c r="L2634" s="15"/>
    </row>
    <row r="2635" spans="1:12" x14ac:dyDescent="0.2">
      <c r="A2635" s="748"/>
      <c r="C2635" s="749"/>
      <c r="K2635" s="15"/>
      <c r="L2635" s="15"/>
    </row>
    <row r="2636" spans="1:12" x14ac:dyDescent="0.2">
      <c r="A2636" s="748"/>
      <c r="C2636" s="749"/>
      <c r="K2636" s="15"/>
      <c r="L2636" s="15"/>
    </row>
    <row r="2637" spans="1:12" x14ac:dyDescent="0.2">
      <c r="A2637" s="748"/>
      <c r="C2637" s="749"/>
      <c r="K2637" s="15"/>
      <c r="L2637" s="15"/>
    </row>
    <row r="2638" spans="1:12" x14ac:dyDescent="0.2">
      <c r="A2638" s="748"/>
      <c r="C2638" s="749"/>
      <c r="K2638" s="15"/>
      <c r="L2638" s="15"/>
    </row>
    <row r="2639" spans="1:12" x14ac:dyDescent="0.2">
      <c r="A2639" s="748"/>
      <c r="C2639" s="749"/>
      <c r="K2639" s="15"/>
      <c r="L2639" s="15"/>
    </row>
    <row r="2640" spans="1:12" x14ac:dyDescent="0.2">
      <c r="A2640" s="748"/>
      <c r="C2640" s="749"/>
      <c r="K2640" s="15"/>
      <c r="L2640" s="15"/>
    </row>
    <row r="2641" spans="1:12" x14ac:dyDescent="0.2">
      <c r="A2641" s="748"/>
      <c r="C2641" s="749"/>
      <c r="K2641" s="15"/>
      <c r="L2641" s="15"/>
    </row>
    <row r="2642" spans="1:12" x14ac:dyDescent="0.2">
      <c r="A2642" s="748"/>
      <c r="C2642" s="749"/>
      <c r="K2642" s="15"/>
      <c r="L2642" s="15"/>
    </row>
    <row r="2643" spans="1:12" x14ac:dyDescent="0.2">
      <c r="A2643" s="748"/>
      <c r="C2643" s="749"/>
      <c r="K2643" s="15"/>
      <c r="L2643" s="15"/>
    </row>
    <row r="2644" spans="1:12" x14ac:dyDescent="0.2">
      <c r="A2644" s="748"/>
      <c r="C2644" s="749"/>
      <c r="K2644" s="15"/>
      <c r="L2644" s="15"/>
    </row>
    <row r="2645" spans="1:12" x14ac:dyDescent="0.2">
      <c r="A2645" s="748"/>
      <c r="C2645" s="749"/>
      <c r="K2645" s="15"/>
      <c r="L2645" s="15"/>
    </row>
    <row r="2646" spans="1:12" x14ac:dyDescent="0.2">
      <c r="A2646" s="748"/>
      <c r="C2646" s="749"/>
      <c r="K2646" s="15"/>
      <c r="L2646" s="15"/>
    </row>
    <row r="2647" spans="1:12" x14ac:dyDescent="0.2">
      <c r="A2647" s="748"/>
      <c r="C2647" s="749"/>
      <c r="K2647" s="15"/>
      <c r="L2647" s="15"/>
    </row>
    <row r="2648" spans="1:12" x14ac:dyDescent="0.2">
      <c r="A2648" s="748"/>
      <c r="C2648" s="749"/>
      <c r="K2648" s="15"/>
      <c r="L2648" s="15"/>
    </row>
    <row r="2649" spans="1:12" x14ac:dyDescent="0.2">
      <c r="A2649" s="748"/>
      <c r="C2649" s="749"/>
      <c r="K2649" s="15"/>
      <c r="L2649" s="15"/>
    </row>
    <row r="2650" spans="1:12" x14ac:dyDescent="0.2">
      <c r="A2650" s="748"/>
      <c r="C2650" s="749"/>
      <c r="K2650" s="15"/>
      <c r="L2650" s="15"/>
    </row>
    <row r="2651" spans="1:12" x14ac:dyDescent="0.2">
      <c r="A2651" s="748"/>
      <c r="C2651" s="749"/>
      <c r="K2651" s="15"/>
      <c r="L2651" s="15"/>
    </row>
    <row r="2652" spans="1:12" x14ac:dyDescent="0.2">
      <c r="A2652" s="748"/>
      <c r="C2652" s="749"/>
      <c r="K2652" s="15"/>
      <c r="L2652" s="15"/>
    </row>
    <row r="2653" spans="1:12" x14ac:dyDescent="0.2">
      <c r="A2653" s="748"/>
      <c r="C2653" s="749"/>
      <c r="K2653" s="15"/>
      <c r="L2653" s="15"/>
    </row>
    <row r="2654" spans="1:12" x14ac:dyDescent="0.2">
      <c r="A2654" s="748"/>
      <c r="C2654" s="749"/>
      <c r="K2654" s="15"/>
      <c r="L2654" s="15"/>
    </row>
    <row r="2655" spans="1:12" x14ac:dyDescent="0.2">
      <c r="A2655" s="748"/>
      <c r="C2655" s="749"/>
      <c r="K2655" s="15"/>
      <c r="L2655" s="15"/>
    </row>
    <row r="2656" spans="1:12" x14ac:dyDescent="0.2">
      <c r="A2656" s="748"/>
      <c r="C2656" s="749"/>
      <c r="K2656" s="15"/>
      <c r="L2656" s="15"/>
    </row>
    <row r="2657" spans="1:12" x14ac:dyDescent="0.2">
      <c r="A2657" s="748"/>
      <c r="C2657" s="749"/>
      <c r="K2657" s="15"/>
      <c r="L2657" s="15"/>
    </row>
    <row r="2658" spans="1:12" x14ac:dyDescent="0.2">
      <c r="A2658" s="748"/>
      <c r="C2658" s="749"/>
      <c r="K2658" s="15"/>
      <c r="L2658" s="15"/>
    </row>
    <row r="2659" spans="1:12" x14ac:dyDescent="0.2">
      <c r="A2659" s="748"/>
      <c r="C2659" s="749"/>
      <c r="K2659" s="15"/>
      <c r="L2659" s="15"/>
    </row>
    <row r="2660" spans="1:12" x14ac:dyDescent="0.2">
      <c r="A2660" s="748"/>
      <c r="C2660" s="749"/>
      <c r="K2660" s="15"/>
      <c r="L2660" s="15"/>
    </row>
    <row r="2661" spans="1:12" x14ac:dyDescent="0.2">
      <c r="A2661" s="748"/>
      <c r="C2661" s="749"/>
      <c r="K2661" s="15"/>
      <c r="L2661" s="15"/>
    </row>
    <row r="2662" spans="1:12" x14ac:dyDescent="0.2">
      <c r="A2662" s="748"/>
      <c r="C2662" s="749"/>
      <c r="K2662" s="15"/>
      <c r="L2662" s="15"/>
    </row>
    <row r="2663" spans="1:12" x14ac:dyDescent="0.2">
      <c r="A2663" s="748"/>
      <c r="C2663" s="749"/>
      <c r="K2663" s="15"/>
      <c r="L2663" s="15"/>
    </row>
    <row r="2664" spans="1:12" x14ac:dyDescent="0.2">
      <c r="A2664" s="748"/>
      <c r="C2664" s="749"/>
      <c r="K2664" s="15"/>
      <c r="L2664" s="15"/>
    </row>
    <row r="2665" spans="1:12" x14ac:dyDescent="0.2">
      <c r="A2665" s="748"/>
      <c r="C2665" s="749"/>
      <c r="K2665" s="15"/>
      <c r="L2665" s="15"/>
    </row>
    <row r="2666" spans="1:12" x14ac:dyDescent="0.2">
      <c r="A2666" s="748"/>
      <c r="C2666" s="749"/>
      <c r="K2666" s="15"/>
      <c r="L2666" s="15"/>
    </row>
    <row r="2667" spans="1:12" x14ac:dyDescent="0.2">
      <c r="A2667" s="748"/>
      <c r="C2667" s="749"/>
      <c r="K2667" s="15"/>
      <c r="L2667" s="15"/>
    </row>
    <row r="2668" spans="1:12" x14ac:dyDescent="0.2">
      <c r="A2668" s="748"/>
      <c r="C2668" s="749"/>
      <c r="K2668" s="15"/>
      <c r="L2668" s="15"/>
    </row>
    <row r="2669" spans="1:12" x14ac:dyDescent="0.2">
      <c r="A2669" s="748"/>
      <c r="C2669" s="749"/>
      <c r="K2669" s="15"/>
      <c r="L2669" s="15"/>
    </row>
    <row r="2670" spans="1:12" x14ac:dyDescent="0.2">
      <c r="A2670" s="748"/>
      <c r="C2670" s="749"/>
      <c r="K2670" s="15"/>
      <c r="L2670" s="15"/>
    </row>
    <row r="2671" spans="1:12" x14ac:dyDescent="0.2">
      <c r="A2671" s="748"/>
      <c r="C2671" s="749"/>
      <c r="K2671" s="15"/>
      <c r="L2671" s="15"/>
    </row>
    <row r="2672" spans="1:12" x14ac:dyDescent="0.2">
      <c r="A2672" s="748"/>
      <c r="C2672" s="749"/>
      <c r="K2672" s="15"/>
      <c r="L2672" s="15"/>
    </row>
    <row r="2673" spans="1:12" x14ac:dyDescent="0.2">
      <c r="A2673" s="748"/>
      <c r="C2673" s="749"/>
      <c r="K2673" s="15"/>
      <c r="L2673" s="15"/>
    </row>
    <row r="2674" spans="1:12" x14ac:dyDescent="0.2">
      <c r="A2674" s="748"/>
      <c r="C2674" s="749"/>
      <c r="K2674" s="15"/>
      <c r="L2674" s="15"/>
    </row>
    <row r="2675" spans="1:12" x14ac:dyDescent="0.2">
      <c r="A2675" s="748"/>
      <c r="C2675" s="749"/>
      <c r="K2675" s="15"/>
      <c r="L2675" s="15"/>
    </row>
    <row r="2676" spans="1:12" x14ac:dyDescent="0.2">
      <c r="A2676" s="748"/>
      <c r="C2676" s="749"/>
      <c r="K2676" s="15"/>
      <c r="L2676" s="15"/>
    </row>
    <row r="2677" spans="1:12" x14ac:dyDescent="0.2">
      <c r="A2677" s="748"/>
      <c r="C2677" s="749"/>
      <c r="K2677" s="15"/>
      <c r="L2677" s="15"/>
    </row>
    <row r="2678" spans="1:12" x14ac:dyDescent="0.2">
      <c r="A2678" s="748"/>
      <c r="C2678" s="749"/>
      <c r="K2678" s="15"/>
      <c r="L2678" s="15"/>
    </row>
    <row r="2679" spans="1:12" x14ac:dyDescent="0.2">
      <c r="A2679" s="748"/>
      <c r="C2679" s="749"/>
      <c r="K2679" s="15"/>
      <c r="L2679" s="15"/>
    </row>
    <row r="2680" spans="1:12" x14ac:dyDescent="0.2">
      <c r="A2680" s="748"/>
      <c r="C2680" s="749"/>
      <c r="K2680" s="15"/>
      <c r="L2680" s="15"/>
    </row>
    <row r="2681" spans="1:12" x14ac:dyDescent="0.2">
      <c r="A2681" s="748"/>
      <c r="C2681" s="749"/>
      <c r="K2681" s="15"/>
      <c r="L2681" s="15"/>
    </row>
    <row r="2682" spans="1:12" x14ac:dyDescent="0.2">
      <c r="A2682" s="748"/>
      <c r="C2682" s="749"/>
      <c r="K2682" s="15"/>
      <c r="L2682" s="15"/>
    </row>
    <row r="2683" spans="1:12" x14ac:dyDescent="0.2">
      <c r="A2683" s="748"/>
      <c r="C2683" s="749"/>
      <c r="K2683" s="15"/>
      <c r="L2683" s="15"/>
    </row>
    <row r="2684" spans="1:12" x14ac:dyDescent="0.2">
      <c r="A2684" s="748"/>
      <c r="C2684" s="749"/>
      <c r="K2684" s="15"/>
      <c r="L2684" s="15"/>
    </row>
    <row r="2685" spans="1:12" x14ac:dyDescent="0.2">
      <c r="A2685" s="748"/>
      <c r="C2685" s="749"/>
      <c r="K2685" s="15"/>
      <c r="L2685" s="15"/>
    </row>
    <row r="2686" spans="1:12" x14ac:dyDescent="0.2">
      <c r="A2686" s="748"/>
      <c r="C2686" s="749"/>
      <c r="K2686" s="15"/>
      <c r="L2686" s="15"/>
    </row>
    <row r="2687" spans="1:12" x14ac:dyDescent="0.2">
      <c r="A2687" s="748"/>
      <c r="C2687" s="749"/>
      <c r="K2687" s="15"/>
      <c r="L2687" s="15"/>
    </row>
    <row r="2688" spans="1:12" x14ac:dyDescent="0.2">
      <c r="A2688" s="748"/>
      <c r="C2688" s="749"/>
      <c r="K2688" s="15"/>
      <c r="L2688" s="15"/>
    </row>
    <row r="2689" spans="1:12" x14ac:dyDescent="0.2">
      <c r="A2689" s="748"/>
      <c r="C2689" s="749"/>
      <c r="K2689" s="15"/>
      <c r="L2689" s="15"/>
    </row>
    <row r="2690" spans="1:12" x14ac:dyDescent="0.2">
      <c r="A2690" s="748"/>
      <c r="C2690" s="749"/>
      <c r="K2690" s="15"/>
      <c r="L2690" s="15"/>
    </row>
    <row r="2691" spans="1:12" x14ac:dyDescent="0.2">
      <c r="A2691" s="748"/>
      <c r="C2691" s="749"/>
      <c r="K2691" s="15"/>
      <c r="L2691" s="15"/>
    </row>
    <row r="2692" spans="1:12" x14ac:dyDescent="0.2">
      <c r="A2692" s="748"/>
      <c r="C2692" s="749"/>
      <c r="K2692" s="15"/>
      <c r="L2692" s="15"/>
    </row>
    <row r="2693" spans="1:12" x14ac:dyDescent="0.2">
      <c r="A2693" s="748"/>
      <c r="C2693" s="749"/>
      <c r="K2693" s="15"/>
      <c r="L2693" s="15"/>
    </row>
    <row r="2694" spans="1:12" x14ac:dyDescent="0.2">
      <c r="A2694" s="748"/>
      <c r="C2694" s="749"/>
      <c r="K2694" s="15"/>
      <c r="L2694" s="15"/>
    </row>
    <row r="2695" spans="1:12" x14ac:dyDescent="0.2">
      <c r="A2695" s="748"/>
      <c r="C2695" s="749"/>
      <c r="K2695" s="15"/>
      <c r="L2695" s="15"/>
    </row>
    <row r="2696" spans="1:12" x14ac:dyDescent="0.2">
      <c r="A2696" s="748"/>
      <c r="C2696" s="749"/>
      <c r="K2696" s="15"/>
      <c r="L2696" s="15"/>
    </row>
    <row r="2697" spans="1:12" x14ac:dyDescent="0.2">
      <c r="A2697" s="748"/>
      <c r="C2697" s="749"/>
      <c r="K2697" s="15"/>
      <c r="L2697" s="15"/>
    </row>
    <row r="2698" spans="1:12" x14ac:dyDescent="0.2">
      <c r="A2698" s="748"/>
      <c r="C2698" s="749"/>
      <c r="K2698" s="15"/>
      <c r="L2698" s="15"/>
    </row>
    <row r="2699" spans="1:12" x14ac:dyDescent="0.2">
      <c r="A2699" s="748"/>
      <c r="C2699" s="749"/>
      <c r="K2699" s="15"/>
      <c r="L2699" s="15"/>
    </row>
    <row r="2700" spans="1:12" x14ac:dyDescent="0.2">
      <c r="A2700" s="748"/>
      <c r="C2700" s="749"/>
      <c r="K2700" s="15"/>
      <c r="L2700" s="15"/>
    </row>
    <row r="2701" spans="1:12" x14ac:dyDescent="0.2">
      <c r="A2701" s="748"/>
      <c r="C2701" s="749"/>
      <c r="K2701" s="15"/>
      <c r="L2701" s="15"/>
    </row>
    <row r="2702" spans="1:12" x14ac:dyDescent="0.2">
      <c r="A2702" s="748"/>
      <c r="C2702" s="749"/>
      <c r="K2702" s="15"/>
      <c r="L2702" s="15"/>
    </row>
    <row r="2703" spans="1:12" x14ac:dyDescent="0.2">
      <c r="A2703" s="748"/>
      <c r="C2703" s="749"/>
      <c r="K2703" s="15"/>
      <c r="L2703" s="15"/>
    </row>
    <row r="2704" spans="1:12" x14ac:dyDescent="0.2">
      <c r="A2704" s="748"/>
      <c r="C2704" s="749"/>
      <c r="K2704" s="15"/>
      <c r="L2704" s="15"/>
    </row>
    <row r="2705" spans="1:12" x14ac:dyDescent="0.2">
      <c r="A2705" s="748"/>
      <c r="C2705" s="749"/>
      <c r="K2705" s="15"/>
      <c r="L2705" s="15"/>
    </row>
    <row r="2706" spans="1:12" x14ac:dyDescent="0.2">
      <c r="A2706" s="748"/>
      <c r="C2706" s="749"/>
      <c r="K2706" s="15"/>
      <c r="L2706" s="15"/>
    </row>
    <row r="2707" spans="1:12" x14ac:dyDescent="0.2">
      <c r="A2707" s="748"/>
      <c r="C2707" s="749"/>
      <c r="K2707" s="15"/>
      <c r="L2707" s="15"/>
    </row>
    <row r="2708" spans="1:12" x14ac:dyDescent="0.2">
      <c r="A2708" s="748"/>
      <c r="C2708" s="749"/>
      <c r="K2708" s="15"/>
      <c r="L2708" s="15"/>
    </row>
    <row r="2709" spans="1:12" x14ac:dyDescent="0.2">
      <c r="A2709" s="748"/>
      <c r="C2709" s="749"/>
      <c r="K2709" s="15"/>
      <c r="L2709" s="15"/>
    </row>
    <row r="2710" spans="1:12" x14ac:dyDescent="0.2">
      <c r="A2710" s="748"/>
      <c r="C2710" s="749"/>
      <c r="K2710" s="15"/>
      <c r="L2710" s="15"/>
    </row>
    <row r="2711" spans="1:12" x14ac:dyDescent="0.2">
      <c r="A2711" s="748"/>
      <c r="C2711" s="749"/>
      <c r="K2711" s="15"/>
      <c r="L2711" s="15"/>
    </row>
    <row r="2712" spans="1:12" x14ac:dyDescent="0.2">
      <c r="A2712" s="748"/>
      <c r="C2712" s="749"/>
      <c r="K2712" s="15"/>
      <c r="L2712" s="15"/>
    </row>
    <row r="2713" spans="1:12" x14ac:dyDescent="0.2">
      <c r="A2713" s="748"/>
      <c r="C2713" s="749"/>
      <c r="K2713" s="15"/>
      <c r="L2713" s="15"/>
    </row>
    <row r="2714" spans="1:12" x14ac:dyDescent="0.2">
      <c r="A2714" s="748"/>
      <c r="C2714" s="749"/>
      <c r="K2714" s="15"/>
      <c r="L2714" s="15"/>
    </row>
    <row r="2715" spans="1:12" x14ac:dyDescent="0.2">
      <c r="A2715" s="748"/>
      <c r="C2715" s="749"/>
      <c r="K2715" s="15"/>
      <c r="L2715" s="15"/>
    </row>
    <row r="2716" spans="1:12" x14ac:dyDescent="0.2">
      <c r="A2716" s="748"/>
      <c r="C2716" s="749"/>
      <c r="K2716" s="15"/>
      <c r="L2716" s="15"/>
    </row>
    <row r="2717" spans="1:12" x14ac:dyDescent="0.2">
      <c r="A2717" s="748"/>
      <c r="C2717" s="749"/>
      <c r="K2717" s="15"/>
      <c r="L2717" s="15"/>
    </row>
    <row r="2718" spans="1:12" x14ac:dyDescent="0.2">
      <c r="A2718" s="748"/>
      <c r="C2718" s="749"/>
      <c r="K2718" s="15"/>
      <c r="L2718" s="15"/>
    </row>
    <row r="2719" spans="1:12" x14ac:dyDescent="0.2">
      <c r="A2719" s="748"/>
      <c r="C2719" s="749"/>
      <c r="K2719" s="15"/>
      <c r="L2719" s="15"/>
    </row>
    <row r="2720" spans="1:12" x14ac:dyDescent="0.2">
      <c r="A2720" s="748"/>
      <c r="C2720" s="749"/>
      <c r="K2720" s="15"/>
      <c r="L2720" s="15"/>
    </row>
    <row r="2721" spans="1:12" x14ac:dyDescent="0.2">
      <c r="A2721" s="748"/>
      <c r="C2721" s="749"/>
      <c r="K2721" s="15"/>
      <c r="L2721" s="15"/>
    </row>
    <row r="2722" spans="1:12" x14ac:dyDescent="0.2">
      <c r="A2722" s="748"/>
      <c r="C2722" s="749"/>
      <c r="K2722" s="15"/>
      <c r="L2722" s="15"/>
    </row>
    <row r="2723" spans="1:12" x14ac:dyDescent="0.2">
      <c r="A2723" s="748"/>
      <c r="C2723" s="749"/>
      <c r="K2723" s="15"/>
      <c r="L2723" s="15"/>
    </row>
    <row r="2724" spans="1:12" x14ac:dyDescent="0.2">
      <c r="A2724" s="748"/>
      <c r="C2724" s="749"/>
      <c r="K2724" s="15"/>
      <c r="L2724" s="15"/>
    </row>
    <row r="2725" spans="1:12" x14ac:dyDescent="0.2">
      <c r="A2725" s="748"/>
      <c r="C2725" s="749"/>
      <c r="K2725" s="15"/>
      <c r="L2725" s="15"/>
    </row>
    <row r="2726" spans="1:12" x14ac:dyDescent="0.2">
      <c r="A2726" s="748"/>
      <c r="C2726" s="749"/>
      <c r="K2726" s="15"/>
      <c r="L2726" s="15"/>
    </row>
    <row r="2727" spans="1:12" x14ac:dyDescent="0.2">
      <c r="A2727" s="748"/>
      <c r="C2727" s="749"/>
      <c r="K2727" s="15"/>
      <c r="L2727" s="15"/>
    </row>
    <row r="2728" spans="1:12" x14ac:dyDescent="0.2">
      <c r="A2728" s="748"/>
      <c r="C2728" s="749"/>
      <c r="K2728" s="15"/>
      <c r="L2728" s="15"/>
    </row>
    <row r="2729" spans="1:12" x14ac:dyDescent="0.2">
      <c r="A2729" s="748"/>
      <c r="C2729" s="749"/>
      <c r="K2729" s="15"/>
      <c r="L2729" s="15"/>
    </row>
    <row r="2730" spans="1:12" x14ac:dyDescent="0.2">
      <c r="A2730" s="748"/>
      <c r="C2730" s="749"/>
      <c r="K2730" s="15"/>
      <c r="L2730" s="15"/>
    </row>
    <row r="2731" spans="1:12" x14ac:dyDescent="0.2">
      <c r="A2731" s="748"/>
      <c r="C2731" s="749"/>
      <c r="K2731" s="15"/>
      <c r="L2731" s="15"/>
    </row>
    <row r="2732" spans="1:12" x14ac:dyDescent="0.2">
      <c r="A2732" s="748"/>
      <c r="C2732" s="749"/>
      <c r="K2732" s="15"/>
      <c r="L2732" s="15"/>
    </row>
    <row r="2733" spans="1:12" x14ac:dyDescent="0.2">
      <c r="A2733" s="748"/>
      <c r="C2733" s="749"/>
      <c r="K2733" s="15"/>
      <c r="L2733" s="15"/>
    </row>
    <row r="2734" spans="1:12" x14ac:dyDescent="0.2">
      <c r="A2734" s="748"/>
      <c r="C2734" s="749"/>
      <c r="K2734" s="15"/>
      <c r="L2734" s="15"/>
    </row>
    <row r="2735" spans="1:12" x14ac:dyDescent="0.2">
      <c r="A2735" s="748"/>
      <c r="C2735" s="749"/>
      <c r="K2735" s="15"/>
      <c r="L2735" s="15"/>
    </row>
    <row r="2736" spans="1:12" x14ac:dyDescent="0.2">
      <c r="A2736" s="748"/>
      <c r="C2736" s="749"/>
      <c r="K2736" s="15"/>
      <c r="L2736" s="15"/>
    </row>
    <row r="2737" spans="1:12" x14ac:dyDescent="0.2">
      <c r="A2737" s="748"/>
      <c r="C2737" s="749"/>
      <c r="K2737" s="15"/>
      <c r="L2737" s="15"/>
    </row>
    <row r="2738" spans="1:12" x14ac:dyDescent="0.2">
      <c r="A2738" s="748"/>
      <c r="C2738" s="749"/>
      <c r="K2738" s="15"/>
      <c r="L2738" s="15"/>
    </row>
    <row r="2739" spans="1:12" x14ac:dyDescent="0.2">
      <c r="A2739" s="748"/>
      <c r="C2739" s="749"/>
      <c r="K2739" s="15"/>
      <c r="L2739" s="15"/>
    </row>
    <row r="2740" spans="1:12" x14ac:dyDescent="0.2">
      <c r="A2740" s="748"/>
      <c r="C2740" s="749"/>
      <c r="K2740" s="15"/>
      <c r="L2740" s="15"/>
    </row>
    <row r="2741" spans="1:12" x14ac:dyDescent="0.2">
      <c r="A2741" s="748"/>
      <c r="C2741" s="749"/>
      <c r="K2741" s="15"/>
      <c r="L2741" s="15"/>
    </row>
    <row r="2742" spans="1:12" x14ac:dyDescent="0.2">
      <c r="A2742" s="748"/>
      <c r="C2742" s="749"/>
      <c r="K2742" s="15"/>
      <c r="L2742" s="15"/>
    </row>
    <row r="2743" spans="1:12" x14ac:dyDescent="0.2">
      <c r="A2743" s="748"/>
      <c r="C2743" s="749"/>
      <c r="K2743" s="15"/>
      <c r="L2743" s="15"/>
    </row>
    <row r="2744" spans="1:12" x14ac:dyDescent="0.2">
      <c r="A2744" s="748"/>
      <c r="C2744" s="749"/>
      <c r="K2744" s="15"/>
      <c r="L2744" s="15"/>
    </row>
    <row r="2745" spans="1:12" x14ac:dyDescent="0.2">
      <c r="A2745" s="748"/>
      <c r="C2745" s="749"/>
      <c r="K2745" s="15"/>
      <c r="L2745" s="15"/>
    </row>
    <row r="2746" spans="1:12" x14ac:dyDescent="0.2">
      <c r="A2746" s="748"/>
      <c r="C2746" s="749"/>
      <c r="K2746" s="15"/>
      <c r="L2746" s="15"/>
    </row>
    <row r="2747" spans="1:12" x14ac:dyDescent="0.2">
      <c r="A2747" s="748"/>
      <c r="C2747" s="749"/>
      <c r="K2747" s="15"/>
      <c r="L2747" s="15"/>
    </row>
    <row r="2748" spans="1:12" x14ac:dyDescent="0.2">
      <c r="A2748" s="748"/>
      <c r="C2748" s="749"/>
      <c r="K2748" s="15"/>
      <c r="L2748" s="15"/>
    </row>
    <row r="2749" spans="1:12" x14ac:dyDescent="0.2">
      <c r="A2749" s="748"/>
      <c r="C2749" s="749"/>
      <c r="K2749" s="15"/>
      <c r="L2749" s="15"/>
    </row>
    <row r="2750" spans="1:12" x14ac:dyDescent="0.2">
      <c r="A2750" s="748"/>
      <c r="C2750" s="749"/>
      <c r="K2750" s="15"/>
      <c r="L2750" s="15"/>
    </row>
    <row r="2751" spans="1:12" x14ac:dyDescent="0.2">
      <c r="A2751" s="748"/>
      <c r="C2751" s="749"/>
      <c r="K2751" s="15"/>
      <c r="L2751" s="15"/>
    </row>
    <row r="2752" spans="1:12" x14ac:dyDescent="0.2">
      <c r="A2752" s="748"/>
      <c r="C2752" s="749"/>
      <c r="K2752" s="15"/>
      <c r="L2752" s="15"/>
    </row>
    <row r="2753" spans="1:12" x14ac:dyDescent="0.2">
      <c r="A2753" s="748"/>
      <c r="C2753" s="749"/>
      <c r="K2753" s="15"/>
      <c r="L2753" s="15"/>
    </row>
    <row r="2754" spans="1:12" x14ac:dyDescent="0.2">
      <c r="A2754" s="748"/>
      <c r="C2754" s="749"/>
      <c r="K2754" s="15"/>
      <c r="L2754" s="15"/>
    </row>
    <row r="2755" spans="1:12" x14ac:dyDescent="0.2">
      <c r="A2755" s="748"/>
      <c r="C2755" s="749"/>
      <c r="K2755" s="15"/>
      <c r="L2755" s="15"/>
    </row>
    <row r="2756" spans="1:12" x14ac:dyDescent="0.2">
      <c r="A2756" s="748"/>
      <c r="C2756" s="749"/>
      <c r="K2756" s="15"/>
      <c r="L2756" s="15"/>
    </row>
    <row r="2757" spans="1:12" x14ac:dyDescent="0.2">
      <c r="A2757" s="748"/>
      <c r="C2757" s="749"/>
      <c r="K2757" s="15"/>
      <c r="L2757" s="15"/>
    </row>
    <row r="2758" spans="1:12" x14ac:dyDescent="0.2">
      <c r="A2758" s="748"/>
      <c r="C2758" s="749"/>
      <c r="K2758" s="15"/>
      <c r="L2758" s="15"/>
    </row>
    <row r="2759" spans="1:12" x14ac:dyDescent="0.2">
      <c r="A2759" s="748"/>
      <c r="C2759" s="749"/>
      <c r="K2759" s="15"/>
      <c r="L2759" s="15"/>
    </row>
    <row r="2760" spans="1:12" x14ac:dyDescent="0.2">
      <c r="A2760" s="748"/>
      <c r="C2760" s="749"/>
      <c r="K2760" s="15"/>
      <c r="L2760" s="15"/>
    </row>
    <row r="2761" spans="1:12" x14ac:dyDescent="0.2">
      <c r="A2761" s="748"/>
      <c r="C2761" s="749"/>
      <c r="K2761" s="15"/>
      <c r="L2761" s="15"/>
    </row>
    <row r="2762" spans="1:12" x14ac:dyDescent="0.2">
      <c r="A2762" s="748"/>
      <c r="C2762" s="749"/>
      <c r="K2762" s="15"/>
      <c r="L2762" s="15"/>
    </row>
    <row r="2763" spans="1:12" x14ac:dyDescent="0.2">
      <c r="A2763" s="748"/>
      <c r="C2763" s="749"/>
      <c r="K2763" s="15"/>
      <c r="L2763" s="15"/>
    </row>
    <row r="2764" spans="1:12" x14ac:dyDescent="0.2">
      <c r="A2764" s="748"/>
      <c r="C2764" s="749"/>
      <c r="K2764" s="15"/>
      <c r="L2764" s="15"/>
    </row>
    <row r="2765" spans="1:12" x14ac:dyDescent="0.2">
      <c r="A2765" s="748"/>
      <c r="C2765" s="749"/>
      <c r="K2765" s="15"/>
      <c r="L2765" s="15"/>
    </row>
    <row r="2766" spans="1:12" x14ac:dyDescent="0.2">
      <c r="A2766" s="748"/>
      <c r="C2766" s="749"/>
      <c r="K2766" s="15"/>
      <c r="L2766" s="15"/>
    </row>
    <row r="2767" spans="1:12" x14ac:dyDescent="0.2">
      <c r="A2767" s="748"/>
      <c r="C2767" s="749"/>
      <c r="K2767" s="15"/>
      <c r="L2767" s="15"/>
    </row>
    <row r="2768" spans="1:12" x14ac:dyDescent="0.2">
      <c r="A2768" s="748"/>
      <c r="C2768" s="749"/>
      <c r="K2768" s="15"/>
      <c r="L2768" s="15"/>
    </row>
    <row r="2769" spans="1:12" x14ac:dyDescent="0.2">
      <c r="A2769" s="748"/>
      <c r="C2769" s="749"/>
      <c r="K2769" s="15"/>
      <c r="L2769" s="15"/>
    </row>
    <row r="2770" spans="1:12" x14ac:dyDescent="0.2">
      <c r="A2770" s="748"/>
      <c r="C2770" s="749"/>
      <c r="K2770" s="15"/>
      <c r="L2770" s="15"/>
    </row>
    <row r="2771" spans="1:12" x14ac:dyDescent="0.2">
      <c r="A2771" s="748"/>
      <c r="C2771" s="749"/>
      <c r="K2771" s="15"/>
      <c r="L2771" s="15"/>
    </row>
    <row r="2772" spans="1:12" x14ac:dyDescent="0.2">
      <c r="A2772" s="748"/>
      <c r="C2772" s="749"/>
      <c r="K2772" s="15"/>
      <c r="L2772" s="15"/>
    </row>
    <row r="2773" spans="1:12" x14ac:dyDescent="0.2">
      <c r="A2773" s="748"/>
      <c r="C2773" s="749"/>
      <c r="K2773" s="15"/>
      <c r="L2773" s="15"/>
    </row>
    <row r="2774" spans="1:12" x14ac:dyDescent="0.2">
      <c r="A2774" s="748"/>
      <c r="C2774" s="749"/>
      <c r="K2774" s="15"/>
      <c r="L2774" s="15"/>
    </row>
    <row r="2775" spans="1:12" x14ac:dyDescent="0.2">
      <c r="A2775" s="748"/>
      <c r="C2775" s="749"/>
      <c r="K2775" s="15"/>
      <c r="L2775" s="15"/>
    </row>
    <row r="2776" spans="1:12" x14ac:dyDescent="0.2">
      <c r="A2776" s="748"/>
      <c r="C2776" s="749"/>
      <c r="K2776" s="15"/>
      <c r="L2776" s="15"/>
    </row>
    <row r="2777" spans="1:12" x14ac:dyDescent="0.2">
      <c r="A2777" s="748"/>
      <c r="C2777" s="749"/>
      <c r="K2777" s="15"/>
      <c r="L2777" s="15"/>
    </row>
    <row r="2778" spans="1:12" x14ac:dyDescent="0.2">
      <c r="A2778" s="748"/>
      <c r="C2778" s="749"/>
      <c r="K2778" s="15"/>
      <c r="L2778" s="15"/>
    </row>
    <row r="2779" spans="1:12" x14ac:dyDescent="0.2">
      <c r="A2779" s="748"/>
      <c r="C2779" s="749"/>
      <c r="K2779" s="15"/>
      <c r="L2779" s="15"/>
    </row>
    <row r="2780" spans="1:12" x14ac:dyDescent="0.2">
      <c r="A2780" s="748"/>
      <c r="C2780" s="749"/>
      <c r="K2780" s="15"/>
      <c r="L2780" s="15"/>
    </row>
    <row r="2781" spans="1:12" x14ac:dyDescent="0.2">
      <c r="A2781" s="748"/>
      <c r="C2781" s="749"/>
      <c r="K2781" s="15"/>
      <c r="L2781" s="15"/>
    </row>
    <row r="2782" spans="1:12" x14ac:dyDescent="0.2">
      <c r="A2782" s="748"/>
      <c r="C2782" s="749"/>
      <c r="K2782" s="15"/>
      <c r="L2782" s="15"/>
    </row>
    <row r="2783" spans="1:12" x14ac:dyDescent="0.2">
      <c r="A2783" s="748"/>
      <c r="C2783" s="749"/>
      <c r="K2783" s="15"/>
      <c r="L2783" s="15"/>
    </row>
    <row r="2784" spans="1:12" x14ac:dyDescent="0.2">
      <c r="A2784" s="748"/>
      <c r="C2784" s="749"/>
      <c r="K2784" s="15"/>
      <c r="L2784" s="15"/>
    </row>
    <row r="2785" spans="1:12" x14ac:dyDescent="0.2">
      <c r="A2785" s="748"/>
      <c r="C2785" s="749"/>
      <c r="K2785" s="15"/>
      <c r="L2785" s="15"/>
    </row>
    <row r="2786" spans="1:12" x14ac:dyDescent="0.2">
      <c r="A2786" s="748"/>
      <c r="C2786" s="749"/>
      <c r="K2786" s="15"/>
      <c r="L2786" s="15"/>
    </row>
    <row r="2787" spans="1:12" x14ac:dyDescent="0.2">
      <c r="A2787" s="748"/>
      <c r="C2787" s="749"/>
      <c r="K2787" s="15"/>
      <c r="L2787" s="15"/>
    </row>
    <row r="2788" spans="1:12" x14ac:dyDescent="0.2">
      <c r="A2788" s="748"/>
      <c r="C2788" s="749"/>
      <c r="K2788" s="15"/>
      <c r="L2788" s="15"/>
    </row>
    <row r="2789" spans="1:12" x14ac:dyDescent="0.2">
      <c r="A2789" s="748"/>
      <c r="C2789" s="749"/>
      <c r="K2789" s="15"/>
      <c r="L2789" s="15"/>
    </row>
    <row r="2790" spans="1:12" x14ac:dyDescent="0.2">
      <c r="A2790" s="748"/>
      <c r="C2790" s="749"/>
      <c r="K2790" s="15"/>
      <c r="L2790" s="15"/>
    </row>
    <row r="2791" spans="1:12" x14ac:dyDescent="0.2">
      <c r="A2791" s="748"/>
      <c r="C2791" s="749"/>
      <c r="K2791" s="15"/>
      <c r="L2791" s="15"/>
    </row>
    <row r="2792" spans="1:12" x14ac:dyDescent="0.2">
      <c r="A2792" s="748"/>
      <c r="C2792" s="749"/>
      <c r="K2792" s="15"/>
      <c r="L2792" s="15"/>
    </row>
    <row r="2793" spans="1:12" x14ac:dyDescent="0.2">
      <c r="A2793" s="748"/>
      <c r="C2793" s="749"/>
      <c r="K2793" s="15"/>
      <c r="L2793" s="15"/>
    </row>
    <row r="2794" spans="1:12" x14ac:dyDescent="0.2">
      <c r="A2794" s="748"/>
      <c r="C2794" s="749"/>
      <c r="K2794" s="15"/>
      <c r="L2794" s="15"/>
    </row>
    <row r="2795" spans="1:12" x14ac:dyDescent="0.2">
      <c r="A2795" s="748"/>
      <c r="C2795" s="749"/>
      <c r="K2795" s="15"/>
      <c r="L2795" s="15"/>
    </row>
    <row r="2796" spans="1:12" x14ac:dyDescent="0.2">
      <c r="A2796" s="748"/>
      <c r="C2796" s="749"/>
      <c r="K2796" s="15"/>
      <c r="L2796" s="15"/>
    </row>
    <row r="2797" spans="1:12" x14ac:dyDescent="0.2">
      <c r="A2797" s="748"/>
      <c r="C2797" s="749"/>
      <c r="K2797" s="15"/>
      <c r="L2797" s="15"/>
    </row>
    <row r="2798" spans="1:12" x14ac:dyDescent="0.2">
      <c r="A2798" s="748"/>
      <c r="C2798" s="749"/>
      <c r="K2798" s="15"/>
      <c r="L2798" s="15"/>
    </row>
    <row r="2799" spans="1:12" x14ac:dyDescent="0.2">
      <c r="A2799" s="748"/>
      <c r="C2799" s="749"/>
      <c r="K2799" s="15"/>
      <c r="L2799" s="15"/>
    </row>
    <row r="2800" spans="1:12" x14ac:dyDescent="0.2">
      <c r="A2800" s="748"/>
      <c r="C2800" s="749"/>
      <c r="K2800" s="15"/>
      <c r="L2800" s="15"/>
    </row>
    <row r="2801" spans="1:12" x14ac:dyDescent="0.2">
      <c r="A2801" s="748"/>
      <c r="C2801" s="749"/>
      <c r="K2801" s="15"/>
      <c r="L2801" s="15"/>
    </row>
    <row r="2802" spans="1:12" x14ac:dyDescent="0.2">
      <c r="A2802" s="748"/>
      <c r="C2802" s="749"/>
      <c r="K2802" s="15"/>
      <c r="L2802" s="15"/>
    </row>
    <row r="2803" spans="1:12" x14ac:dyDescent="0.2">
      <c r="A2803" s="748"/>
      <c r="C2803" s="749"/>
      <c r="K2803" s="15"/>
      <c r="L2803" s="15"/>
    </row>
    <row r="2804" spans="1:12" x14ac:dyDescent="0.2">
      <c r="A2804" s="748"/>
      <c r="C2804" s="749"/>
      <c r="K2804" s="15"/>
      <c r="L2804" s="15"/>
    </row>
    <row r="2805" spans="1:12" x14ac:dyDescent="0.2">
      <c r="A2805" s="748"/>
      <c r="C2805" s="749"/>
      <c r="K2805" s="15"/>
      <c r="L2805" s="15"/>
    </row>
    <row r="2806" spans="1:12" x14ac:dyDescent="0.2">
      <c r="A2806" s="748"/>
      <c r="C2806" s="749"/>
      <c r="K2806" s="15"/>
      <c r="L2806" s="15"/>
    </row>
    <row r="2807" spans="1:12" x14ac:dyDescent="0.2">
      <c r="A2807" s="748"/>
      <c r="C2807" s="749"/>
      <c r="K2807" s="15"/>
      <c r="L2807" s="15"/>
    </row>
    <row r="2808" spans="1:12" x14ac:dyDescent="0.2">
      <c r="A2808" s="748"/>
      <c r="C2808" s="749"/>
      <c r="K2808" s="15"/>
      <c r="L2808" s="15"/>
    </row>
    <row r="2809" spans="1:12" x14ac:dyDescent="0.2">
      <c r="A2809" s="748"/>
      <c r="C2809" s="749"/>
      <c r="K2809" s="15"/>
      <c r="L2809" s="15"/>
    </row>
    <row r="2810" spans="1:12" x14ac:dyDescent="0.2">
      <c r="A2810" s="748"/>
      <c r="C2810" s="749"/>
      <c r="K2810" s="15"/>
      <c r="L2810" s="15"/>
    </row>
    <row r="2811" spans="1:12" x14ac:dyDescent="0.2">
      <c r="A2811" s="748"/>
      <c r="C2811" s="749"/>
      <c r="K2811" s="15"/>
      <c r="L2811" s="15"/>
    </row>
    <row r="2812" spans="1:12" x14ac:dyDescent="0.2">
      <c r="A2812" s="748"/>
      <c r="C2812" s="749"/>
      <c r="K2812" s="15"/>
      <c r="L2812" s="15"/>
    </row>
    <row r="2813" spans="1:12" x14ac:dyDescent="0.2">
      <c r="A2813" s="748"/>
      <c r="C2813" s="749"/>
      <c r="K2813" s="15"/>
      <c r="L2813" s="15"/>
    </row>
    <row r="2814" spans="1:12" x14ac:dyDescent="0.2">
      <c r="A2814" s="748"/>
      <c r="C2814" s="749"/>
      <c r="K2814" s="15"/>
      <c r="L2814" s="15"/>
    </row>
    <row r="2815" spans="1:12" x14ac:dyDescent="0.2">
      <c r="A2815" s="748"/>
      <c r="C2815" s="749"/>
      <c r="K2815" s="15"/>
      <c r="L2815" s="15"/>
    </row>
    <row r="2816" spans="1:12" x14ac:dyDescent="0.2">
      <c r="A2816" s="748"/>
      <c r="C2816" s="749"/>
      <c r="K2816" s="15"/>
      <c r="L2816" s="15"/>
    </row>
    <row r="2817" spans="1:12" x14ac:dyDescent="0.2">
      <c r="A2817" s="748"/>
      <c r="C2817" s="749"/>
      <c r="K2817" s="15"/>
      <c r="L2817" s="15"/>
    </row>
    <row r="2818" spans="1:12" x14ac:dyDescent="0.2">
      <c r="A2818" s="748"/>
      <c r="C2818" s="749"/>
      <c r="K2818" s="15"/>
      <c r="L2818" s="15"/>
    </row>
    <row r="2819" spans="1:12" x14ac:dyDescent="0.2">
      <c r="A2819" s="748"/>
      <c r="C2819" s="749"/>
      <c r="K2819" s="15"/>
      <c r="L2819" s="15"/>
    </row>
    <row r="2820" spans="1:12" x14ac:dyDescent="0.2">
      <c r="A2820" s="748"/>
      <c r="C2820" s="749"/>
      <c r="K2820" s="15"/>
      <c r="L2820" s="15"/>
    </row>
    <row r="2821" spans="1:12" x14ac:dyDescent="0.2">
      <c r="A2821" s="748"/>
      <c r="C2821" s="749"/>
      <c r="K2821" s="15"/>
      <c r="L2821" s="15"/>
    </row>
    <row r="2822" spans="1:12" x14ac:dyDescent="0.2">
      <c r="A2822" s="748"/>
      <c r="C2822" s="749"/>
      <c r="K2822" s="15"/>
      <c r="L2822" s="15"/>
    </row>
    <row r="2823" spans="1:12" x14ac:dyDescent="0.2">
      <c r="A2823" s="748"/>
      <c r="C2823" s="749"/>
      <c r="K2823" s="15"/>
      <c r="L2823" s="15"/>
    </row>
    <row r="2824" spans="1:12" x14ac:dyDescent="0.2">
      <c r="A2824" s="748"/>
      <c r="C2824" s="749"/>
      <c r="K2824" s="15"/>
      <c r="L2824" s="15"/>
    </row>
    <row r="2825" spans="1:12" x14ac:dyDescent="0.2">
      <c r="A2825" s="748"/>
      <c r="C2825" s="749"/>
      <c r="K2825" s="15"/>
      <c r="L2825" s="15"/>
    </row>
    <row r="2826" spans="1:12" x14ac:dyDescent="0.2">
      <c r="A2826" s="748"/>
      <c r="C2826" s="749"/>
      <c r="K2826" s="15"/>
      <c r="L2826" s="15"/>
    </row>
    <row r="2827" spans="1:12" x14ac:dyDescent="0.2">
      <c r="A2827" s="748"/>
      <c r="C2827" s="749"/>
      <c r="K2827" s="15"/>
      <c r="L2827" s="15"/>
    </row>
    <row r="2828" spans="1:12" x14ac:dyDescent="0.2">
      <c r="A2828" s="748"/>
      <c r="C2828" s="749"/>
      <c r="K2828" s="15"/>
      <c r="L2828" s="15"/>
    </row>
    <row r="2829" spans="1:12" x14ac:dyDescent="0.2">
      <c r="A2829" s="748"/>
      <c r="C2829" s="749"/>
      <c r="K2829" s="15"/>
      <c r="L2829" s="15"/>
    </row>
    <row r="2830" spans="1:12" x14ac:dyDescent="0.2">
      <c r="A2830" s="748"/>
      <c r="C2830" s="749"/>
      <c r="K2830" s="15"/>
      <c r="L2830" s="15"/>
    </row>
    <row r="2831" spans="1:12" x14ac:dyDescent="0.2">
      <c r="A2831" s="748"/>
      <c r="C2831" s="749"/>
      <c r="K2831" s="15"/>
      <c r="L2831" s="15"/>
    </row>
    <row r="2832" spans="1:12" x14ac:dyDescent="0.2">
      <c r="A2832" s="748"/>
      <c r="C2832" s="749"/>
      <c r="K2832" s="15"/>
      <c r="L2832" s="15"/>
    </row>
    <row r="2833" spans="1:12" x14ac:dyDescent="0.2">
      <c r="A2833" s="748"/>
      <c r="C2833" s="749"/>
      <c r="K2833" s="15"/>
      <c r="L2833" s="15"/>
    </row>
    <row r="2834" spans="1:12" x14ac:dyDescent="0.2">
      <c r="A2834" s="748"/>
      <c r="C2834" s="749"/>
      <c r="K2834" s="15"/>
      <c r="L2834" s="15"/>
    </row>
    <row r="2835" spans="1:12" x14ac:dyDescent="0.2">
      <c r="A2835" s="748"/>
      <c r="C2835" s="749"/>
      <c r="K2835" s="15"/>
      <c r="L2835" s="15"/>
    </row>
    <row r="2836" spans="1:12" x14ac:dyDescent="0.2">
      <c r="A2836" s="748"/>
      <c r="C2836" s="749"/>
      <c r="K2836" s="15"/>
      <c r="L2836" s="15"/>
    </row>
    <row r="2837" spans="1:12" x14ac:dyDescent="0.2">
      <c r="A2837" s="748"/>
      <c r="C2837" s="749"/>
      <c r="K2837" s="15"/>
      <c r="L2837" s="15"/>
    </row>
    <row r="2838" spans="1:12" x14ac:dyDescent="0.2">
      <c r="A2838" s="748"/>
      <c r="C2838" s="749"/>
      <c r="K2838" s="15"/>
      <c r="L2838" s="15"/>
    </row>
    <row r="2839" spans="1:12" x14ac:dyDescent="0.2">
      <c r="A2839" s="748"/>
      <c r="C2839" s="749"/>
      <c r="K2839" s="15"/>
      <c r="L2839" s="15"/>
    </row>
    <row r="2840" spans="1:12" x14ac:dyDescent="0.2">
      <c r="A2840" s="748"/>
      <c r="C2840" s="749"/>
      <c r="K2840" s="15"/>
      <c r="L2840" s="15"/>
    </row>
    <row r="2841" spans="1:12" x14ac:dyDescent="0.2">
      <c r="A2841" s="748"/>
      <c r="C2841" s="749"/>
      <c r="K2841" s="15"/>
      <c r="L2841" s="15"/>
    </row>
    <row r="2842" spans="1:12" x14ac:dyDescent="0.2">
      <c r="A2842" s="748"/>
      <c r="C2842" s="749"/>
      <c r="K2842" s="15"/>
      <c r="L2842" s="15"/>
    </row>
    <row r="2843" spans="1:12" x14ac:dyDescent="0.2">
      <c r="A2843" s="748"/>
      <c r="C2843" s="749"/>
      <c r="K2843" s="15"/>
      <c r="L2843" s="15"/>
    </row>
    <row r="2844" spans="1:12" x14ac:dyDescent="0.2">
      <c r="A2844" s="748"/>
      <c r="C2844" s="749"/>
      <c r="K2844" s="15"/>
      <c r="L2844" s="15"/>
    </row>
    <row r="2845" spans="1:12" x14ac:dyDescent="0.2">
      <c r="A2845" s="748"/>
      <c r="C2845" s="749"/>
      <c r="K2845" s="15"/>
      <c r="L2845" s="15"/>
    </row>
    <row r="2846" spans="1:12" x14ac:dyDescent="0.2">
      <c r="A2846" s="748"/>
      <c r="C2846" s="749"/>
      <c r="K2846" s="15"/>
      <c r="L2846" s="15"/>
    </row>
    <row r="2847" spans="1:12" x14ac:dyDescent="0.2">
      <c r="A2847" s="748"/>
      <c r="C2847" s="749"/>
      <c r="K2847" s="15"/>
      <c r="L2847" s="15"/>
    </row>
    <row r="2848" spans="1:12" x14ac:dyDescent="0.2">
      <c r="A2848" s="748"/>
      <c r="C2848" s="749"/>
      <c r="K2848" s="15"/>
      <c r="L2848" s="15"/>
    </row>
    <row r="2849" spans="1:12" x14ac:dyDescent="0.2">
      <c r="A2849" s="748"/>
      <c r="C2849" s="749"/>
      <c r="K2849" s="15"/>
      <c r="L2849" s="15"/>
    </row>
    <row r="2850" spans="1:12" x14ac:dyDescent="0.2">
      <c r="A2850" s="748"/>
      <c r="C2850" s="749"/>
      <c r="K2850" s="15"/>
      <c r="L2850" s="15"/>
    </row>
    <row r="2851" spans="1:12" x14ac:dyDescent="0.2">
      <c r="A2851" s="748"/>
      <c r="C2851" s="749"/>
      <c r="K2851" s="15"/>
      <c r="L2851" s="15"/>
    </row>
    <row r="2852" spans="1:12" x14ac:dyDescent="0.2">
      <c r="A2852" s="748"/>
      <c r="C2852" s="749"/>
      <c r="K2852" s="15"/>
      <c r="L2852" s="15"/>
    </row>
    <row r="2853" spans="1:12" x14ac:dyDescent="0.2">
      <c r="A2853" s="748"/>
      <c r="C2853" s="749"/>
      <c r="K2853" s="15"/>
      <c r="L2853" s="15"/>
    </row>
    <row r="2854" spans="1:12" x14ac:dyDescent="0.2">
      <c r="A2854" s="748"/>
      <c r="C2854" s="749"/>
      <c r="K2854" s="15"/>
      <c r="L2854" s="15"/>
    </row>
    <row r="2855" spans="1:12" x14ac:dyDescent="0.2">
      <c r="A2855" s="748"/>
      <c r="C2855" s="749"/>
      <c r="K2855" s="15"/>
      <c r="L2855" s="15"/>
    </row>
    <row r="2856" spans="1:12" x14ac:dyDescent="0.2">
      <c r="A2856" s="748"/>
      <c r="C2856" s="749"/>
      <c r="K2856" s="15"/>
      <c r="L2856" s="15"/>
    </row>
    <row r="2857" spans="1:12" x14ac:dyDescent="0.2">
      <c r="A2857" s="748"/>
      <c r="C2857" s="749"/>
      <c r="K2857" s="15"/>
      <c r="L2857" s="15"/>
    </row>
    <row r="2858" spans="1:12" x14ac:dyDescent="0.2">
      <c r="A2858" s="748"/>
      <c r="C2858" s="749"/>
      <c r="K2858" s="15"/>
      <c r="L2858" s="15"/>
    </row>
    <row r="2859" spans="1:12" x14ac:dyDescent="0.2">
      <c r="A2859" s="748"/>
      <c r="C2859" s="749"/>
      <c r="K2859" s="15"/>
      <c r="L2859" s="15"/>
    </row>
    <row r="2860" spans="1:12" x14ac:dyDescent="0.2">
      <c r="A2860" s="748"/>
      <c r="C2860" s="749"/>
      <c r="K2860" s="15"/>
      <c r="L2860" s="15"/>
    </row>
    <row r="2861" spans="1:12" x14ac:dyDescent="0.2">
      <c r="A2861" s="748"/>
      <c r="C2861" s="749"/>
      <c r="K2861" s="15"/>
      <c r="L2861" s="15"/>
    </row>
    <row r="2862" spans="1:12" x14ac:dyDescent="0.2">
      <c r="A2862" s="748"/>
      <c r="C2862" s="749"/>
      <c r="K2862" s="15"/>
      <c r="L2862" s="15"/>
    </row>
    <row r="2863" spans="1:12" x14ac:dyDescent="0.2">
      <c r="A2863" s="748"/>
      <c r="C2863" s="749"/>
      <c r="K2863" s="15"/>
      <c r="L2863" s="15"/>
    </row>
    <row r="2864" spans="1:12" x14ac:dyDescent="0.2">
      <c r="A2864" s="748"/>
      <c r="C2864" s="749"/>
      <c r="K2864" s="15"/>
      <c r="L2864" s="15"/>
    </row>
    <row r="2865" spans="1:12" x14ac:dyDescent="0.2">
      <c r="A2865" s="748"/>
      <c r="C2865" s="749"/>
      <c r="K2865" s="15"/>
      <c r="L2865" s="15"/>
    </row>
    <row r="2866" spans="1:12" x14ac:dyDescent="0.2">
      <c r="A2866" s="748"/>
      <c r="C2866" s="749"/>
      <c r="K2866" s="15"/>
      <c r="L2866" s="15"/>
    </row>
    <row r="2867" spans="1:12" x14ac:dyDescent="0.2">
      <c r="A2867" s="748"/>
      <c r="C2867" s="749"/>
      <c r="K2867" s="15"/>
      <c r="L2867" s="15"/>
    </row>
    <row r="2868" spans="1:12" x14ac:dyDescent="0.2">
      <c r="A2868" s="748"/>
      <c r="C2868" s="749"/>
      <c r="K2868" s="15"/>
      <c r="L2868" s="15"/>
    </row>
    <row r="2869" spans="1:12" x14ac:dyDescent="0.2">
      <c r="A2869" s="748"/>
      <c r="C2869" s="749"/>
      <c r="K2869" s="15"/>
      <c r="L2869" s="15"/>
    </row>
    <row r="2870" spans="1:12" x14ac:dyDescent="0.2">
      <c r="A2870" s="748"/>
      <c r="C2870" s="749"/>
      <c r="K2870" s="15"/>
      <c r="L2870" s="15"/>
    </row>
    <row r="2871" spans="1:12" x14ac:dyDescent="0.2">
      <c r="A2871" s="748"/>
      <c r="C2871" s="749"/>
      <c r="K2871" s="15"/>
      <c r="L2871" s="15"/>
    </row>
    <row r="2872" spans="1:12" x14ac:dyDescent="0.2">
      <c r="A2872" s="748"/>
      <c r="C2872" s="749"/>
      <c r="K2872" s="15"/>
      <c r="L2872" s="15"/>
    </row>
    <row r="2873" spans="1:12" x14ac:dyDescent="0.2">
      <c r="A2873" s="748"/>
      <c r="C2873" s="749"/>
      <c r="K2873" s="15"/>
      <c r="L2873" s="15"/>
    </row>
    <row r="2874" spans="1:12" x14ac:dyDescent="0.2">
      <c r="A2874" s="748"/>
      <c r="C2874" s="749"/>
      <c r="K2874" s="15"/>
      <c r="L2874" s="15"/>
    </row>
    <row r="2875" spans="1:12" x14ac:dyDescent="0.2">
      <c r="A2875" s="748"/>
      <c r="C2875" s="749"/>
      <c r="K2875" s="15"/>
      <c r="L2875" s="15"/>
    </row>
    <row r="2876" spans="1:12" x14ac:dyDescent="0.2">
      <c r="A2876" s="748"/>
      <c r="C2876" s="749"/>
      <c r="K2876" s="15"/>
      <c r="L2876" s="15"/>
    </row>
    <row r="2877" spans="1:12" x14ac:dyDescent="0.2">
      <c r="A2877" s="748"/>
      <c r="C2877" s="749"/>
      <c r="K2877" s="15"/>
      <c r="L2877" s="15"/>
    </row>
    <row r="2878" spans="1:12" x14ac:dyDescent="0.2">
      <c r="A2878" s="748"/>
      <c r="C2878" s="749"/>
      <c r="K2878" s="15"/>
      <c r="L2878" s="15"/>
    </row>
    <row r="2879" spans="1:12" x14ac:dyDescent="0.2">
      <c r="A2879" s="748"/>
      <c r="C2879" s="749"/>
      <c r="K2879" s="15"/>
      <c r="L2879" s="15"/>
    </row>
    <row r="2880" spans="1:12" x14ac:dyDescent="0.2">
      <c r="A2880" s="748"/>
      <c r="C2880" s="749"/>
      <c r="K2880" s="15"/>
      <c r="L2880" s="15"/>
    </row>
    <row r="2881" spans="1:12" x14ac:dyDescent="0.2">
      <c r="A2881" s="748"/>
      <c r="C2881" s="749"/>
      <c r="K2881" s="15"/>
      <c r="L2881" s="15"/>
    </row>
    <row r="2882" spans="1:12" x14ac:dyDescent="0.2">
      <c r="A2882" s="748"/>
      <c r="C2882" s="749"/>
      <c r="K2882" s="15"/>
      <c r="L2882" s="15"/>
    </row>
    <row r="2883" spans="1:12" x14ac:dyDescent="0.2">
      <c r="A2883" s="748"/>
      <c r="C2883" s="749"/>
      <c r="K2883" s="15"/>
      <c r="L2883" s="15"/>
    </row>
    <row r="2884" spans="1:12" x14ac:dyDescent="0.2">
      <c r="A2884" s="748"/>
      <c r="C2884" s="749"/>
      <c r="K2884" s="15"/>
      <c r="L2884" s="15"/>
    </row>
    <row r="2885" spans="1:12" x14ac:dyDescent="0.2">
      <c r="A2885" s="748"/>
      <c r="C2885" s="749"/>
      <c r="K2885" s="15"/>
      <c r="L2885" s="15"/>
    </row>
    <row r="2886" spans="1:12" x14ac:dyDescent="0.2">
      <c r="A2886" s="748"/>
      <c r="C2886" s="749"/>
      <c r="K2886" s="15"/>
      <c r="L2886" s="15"/>
    </row>
    <row r="2887" spans="1:12" x14ac:dyDescent="0.2">
      <c r="A2887" s="748"/>
      <c r="C2887" s="749"/>
      <c r="K2887" s="15"/>
      <c r="L2887" s="15"/>
    </row>
    <row r="2888" spans="1:12" x14ac:dyDescent="0.2">
      <c r="A2888" s="748"/>
      <c r="C2888" s="749"/>
      <c r="K2888" s="15"/>
      <c r="L2888" s="15"/>
    </row>
    <row r="2889" spans="1:12" x14ac:dyDescent="0.2">
      <c r="A2889" s="748"/>
      <c r="C2889" s="749"/>
      <c r="K2889" s="15"/>
      <c r="L2889" s="15"/>
    </row>
    <row r="2890" spans="1:12" x14ac:dyDescent="0.2">
      <c r="A2890" s="748"/>
      <c r="C2890" s="749"/>
      <c r="K2890" s="15"/>
      <c r="L2890" s="15"/>
    </row>
    <row r="2891" spans="1:12" x14ac:dyDescent="0.2">
      <c r="A2891" s="748"/>
      <c r="C2891" s="749"/>
      <c r="K2891" s="15"/>
      <c r="L2891" s="15"/>
    </row>
    <row r="2892" spans="1:12" x14ac:dyDescent="0.2">
      <c r="A2892" s="748"/>
      <c r="C2892" s="749"/>
      <c r="K2892" s="15"/>
      <c r="L2892" s="15"/>
    </row>
    <row r="2893" spans="1:12" x14ac:dyDescent="0.2">
      <c r="A2893" s="748"/>
      <c r="C2893" s="749"/>
      <c r="K2893" s="15"/>
      <c r="L2893" s="15"/>
    </row>
    <row r="2894" spans="1:12" x14ac:dyDescent="0.2">
      <c r="A2894" s="748"/>
      <c r="C2894" s="749"/>
      <c r="K2894" s="15"/>
      <c r="L2894" s="15"/>
    </row>
    <row r="2895" spans="1:12" x14ac:dyDescent="0.2">
      <c r="A2895" s="748"/>
      <c r="C2895" s="749"/>
      <c r="K2895" s="15"/>
      <c r="L2895" s="15"/>
    </row>
    <row r="2896" spans="1:12" x14ac:dyDescent="0.2">
      <c r="A2896" s="748"/>
      <c r="C2896" s="749"/>
      <c r="K2896" s="15"/>
      <c r="L2896" s="15"/>
    </row>
    <row r="2897" spans="1:12" x14ac:dyDescent="0.2">
      <c r="A2897" s="748"/>
      <c r="C2897" s="749"/>
      <c r="K2897" s="15"/>
      <c r="L2897" s="15"/>
    </row>
    <row r="2898" spans="1:12" x14ac:dyDescent="0.2">
      <c r="A2898" s="748"/>
      <c r="C2898" s="749"/>
      <c r="K2898" s="15"/>
      <c r="L2898" s="15"/>
    </row>
    <row r="2899" spans="1:12" x14ac:dyDescent="0.2">
      <c r="A2899" s="748"/>
      <c r="C2899" s="749"/>
      <c r="K2899" s="15"/>
      <c r="L2899" s="15"/>
    </row>
    <row r="2900" spans="1:12" x14ac:dyDescent="0.2">
      <c r="A2900" s="748"/>
      <c r="C2900" s="749"/>
      <c r="K2900" s="15"/>
      <c r="L2900" s="15"/>
    </row>
    <row r="2901" spans="1:12" x14ac:dyDescent="0.2">
      <c r="A2901" s="748"/>
      <c r="C2901" s="749"/>
      <c r="K2901" s="15"/>
      <c r="L2901" s="15"/>
    </row>
    <row r="2902" spans="1:12" x14ac:dyDescent="0.2">
      <c r="A2902" s="748"/>
      <c r="C2902" s="749"/>
      <c r="K2902" s="15"/>
      <c r="L2902" s="15"/>
    </row>
    <row r="2903" spans="1:12" x14ac:dyDescent="0.2">
      <c r="A2903" s="748"/>
      <c r="C2903" s="749"/>
      <c r="K2903" s="15"/>
      <c r="L2903" s="15"/>
    </row>
    <row r="2904" spans="1:12" x14ac:dyDescent="0.2">
      <c r="A2904" s="748"/>
      <c r="C2904" s="749"/>
      <c r="K2904" s="15"/>
      <c r="L2904" s="15"/>
    </row>
    <row r="2905" spans="1:12" x14ac:dyDescent="0.2">
      <c r="A2905" s="748"/>
      <c r="C2905" s="749"/>
      <c r="K2905" s="15"/>
      <c r="L2905" s="15"/>
    </row>
    <row r="2906" spans="1:12" x14ac:dyDescent="0.2">
      <c r="A2906" s="748"/>
      <c r="C2906" s="749"/>
      <c r="K2906" s="15"/>
      <c r="L2906" s="15"/>
    </row>
    <row r="2907" spans="1:12" x14ac:dyDescent="0.2">
      <c r="A2907" s="748"/>
      <c r="C2907" s="749"/>
      <c r="K2907" s="15"/>
      <c r="L2907" s="15"/>
    </row>
    <row r="2908" spans="1:12" x14ac:dyDescent="0.2">
      <c r="A2908" s="748"/>
      <c r="C2908" s="749"/>
      <c r="K2908" s="15"/>
      <c r="L2908" s="15"/>
    </row>
    <row r="2909" spans="1:12" x14ac:dyDescent="0.2">
      <c r="A2909" s="748"/>
      <c r="C2909" s="749"/>
      <c r="K2909" s="15"/>
      <c r="L2909" s="15"/>
    </row>
    <row r="2910" spans="1:12" x14ac:dyDescent="0.2">
      <c r="A2910" s="748"/>
      <c r="C2910" s="749"/>
      <c r="K2910" s="15"/>
      <c r="L2910" s="15"/>
    </row>
    <row r="2911" spans="1:12" x14ac:dyDescent="0.2">
      <c r="A2911" s="748"/>
      <c r="C2911" s="749"/>
      <c r="K2911" s="15"/>
      <c r="L2911" s="15"/>
    </row>
    <row r="2912" spans="1:12" x14ac:dyDescent="0.2">
      <c r="A2912" s="748"/>
      <c r="C2912" s="749"/>
      <c r="K2912" s="15"/>
      <c r="L2912" s="15"/>
    </row>
    <row r="2913" spans="1:12" x14ac:dyDescent="0.2">
      <c r="A2913" s="748"/>
      <c r="C2913" s="749"/>
      <c r="K2913" s="15"/>
      <c r="L2913" s="15"/>
    </row>
    <row r="2914" spans="1:12" x14ac:dyDescent="0.2">
      <c r="A2914" s="748"/>
      <c r="C2914" s="749"/>
      <c r="K2914" s="15"/>
      <c r="L2914" s="15"/>
    </row>
    <row r="2915" spans="1:12" x14ac:dyDescent="0.2">
      <c r="A2915" s="748"/>
      <c r="C2915" s="749"/>
      <c r="K2915" s="15"/>
      <c r="L2915" s="15"/>
    </row>
    <row r="2916" spans="1:12" x14ac:dyDescent="0.2">
      <c r="A2916" s="748"/>
      <c r="C2916" s="749"/>
      <c r="K2916" s="15"/>
      <c r="L2916" s="15"/>
    </row>
    <row r="2917" spans="1:12" x14ac:dyDescent="0.2">
      <c r="A2917" s="748"/>
      <c r="C2917" s="749"/>
      <c r="K2917" s="15"/>
      <c r="L2917" s="15"/>
    </row>
    <row r="2918" spans="1:12" x14ac:dyDescent="0.2">
      <c r="A2918" s="748"/>
      <c r="C2918" s="749"/>
      <c r="K2918" s="15"/>
      <c r="L2918" s="15"/>
    </row>
    <row r="2919" spans="1:12" x14ac:dyDescent="0.2">
      <c r="A2919" s="748"/>
      <c r="C2919" s="749"/>
      <c r="K2919" s="15"/>
      <c r="L2919" s="15"/>
    </row>
    <row r="2920" spans="1:12" x14ac:dyDescent="0.2">
      <c r="A2920" s="748"/>
      <c r="C2920" s="749"/>
      <c r="K2920" s="15"/>
      <c r="L2920" s="15"/>
    </row>
    <row r="2921" spans="1:12" x14ac:dyDescent="0.2">
      <c r="A2921" s="748"/>
      <c r="C2921" s="749"/>
      <c r="K2921" s="15"/>
      <c r="L2921" s="15"/>
    </row>
    <row r="2922" spans="1:12" x14ac:dyDescent="0.2">
      <c r="A2922" s="748"/>
      <c r="C2922" s="749"/>
      <c r="K2922" s="15"/>
      <c r="L2922" s="15"/>
    </row>
    <row r="2923" spans="1:12" x14ac:dyDescent="0.2">
      <c r="A2923" s="748"/>
      <c r="C2923" s="749"/>
      <c r="K2923" s="15"/>
      <c r="L2923" s="15"/>
    </row>
    <row r="2924" spans="1:12" x14ac:dyDescent="0.2">
      <c r="A2924" s="748"/>
      <c r="C2924" s="749"/>
      <c r="K2924" s="15"/>
      <c r="L2924" s="15"/>
    </row>
    <row r="2925" spans="1:12" x14ac:dyDescent="0.2">
      <c r="A2925" s="748"/>
      <c r="C2925" s="749"/>
      <c r="K2925" s="15"/>
      <c r="L2925" s="15"/>
    </row>
    <row r="2926" spans="1:12" x14ac:dyDescent="0.2">
      <c r="A2926" s="748"/>
      <c r="C2926" s="749"/>
      <c r="K2926" s="15"/>
      <c r="L2926" s="15"/>
    </row>
    <row r="2927" spans="1:12" x14ac:dyDescent="0.2">
      <c r="A2927" s="748"/>
      <c r="C2927" s="749"/>
      <c r="K2927" s="15"/>
      <c r="L2927" s="15"/>
    </row>
    <row r="2928" spans="1:12" x14ac:dyDescent="0.2">
      <c r="A2928" s="748"/>
      <c r="C2928" s="749"/>
      <c r="K2928" s="15"/>
      <c r="L2928" s="15"/>
    </row>
    <row r="2929" spans="1:12" x14ac:dyDescent="0.2">
      <c r="A2929" s="748"/>
      <c r="C2929" s="749"/>
      <c r="K2929" s="15"/>
      <c r="L2929" s="15"/>
    </row>
    <row r="2930" spans="1:12" x14ac:dyDescent="0.2">
      <c r="A2930" s="748"/>
      <c r="C2930" s="749"/>
      <c r="K2930" s="15"/>
      <c r="L2930" s="15"/>
    </row>
    <row r="2931" spans="1:12" x14ac:dyDescent="0.2">
      <c r="A2931" s="748"/>
      <c r="C2931" s="749"/>
      <c r="K2931" s="15"/>
      <c r="L2931" s="15"/>
    </row>
    <row r="2932" spans="1:12" x14ac:dyDescent="0.2">
      <c r="A2932" s="748"/>
      <c r="C2932" s="749"/>
      <c r="K2932" s="15"/>
      <c r="L2932" s="15"/>
    </row>
    <row r="2933" spans="1:12" x14ac:dyDescent="0.2">
      <c r="A2933" s="748"/>
      <c r="C2933" s="749"/>
      <c r="K2933" s="15"/>
      <c r="L2933" s="15"/>
    </row>
    <row r="2934" spans="1:12" x14ac:dyDescent="0.2">
      <c r="A2934" s="748"/>
      <c r="C2934" s="749"/>
      <c r="K2934" s="15"/>
      <c r="L2934" s="15"/>
    </row>
    <row r="2935" spans="1:12" x14ac:dyDescent="0.2">
      <c r="A2935" s="748"/>
      <c r="C2935" s="749"/>
      <c r="K2935" s="15"/>
      <c r="L2935" s="15"/>
    </row>
    <row r="2936" spans="1:12" x14ac:dyDescent="0.2">
      <c r="A2936" s="748"/>
      <c r="C2936" s="749"/>
      <c r="K2936" s="15"/>
      <c r="L2936" s="15"/>
    </row>
    <row r="2937" spans="1:12" x14ac:dyDescent="0.2">
      <c r="A2937" s="748"/>
      <c r="C2937" s="749"/>
      <c r="K2937" s="15"/>
      <c r="L2937" s="15"/>
    </row>
    <row r="2938" spans="1:12" x14ac:dyDescent="0.2">
      <c r="A2938" s="748"/>
      <c r="C2938" s="749"/>
      <c r="K2938" s="15"/>
      <c r="L2938" s="15"/>
    </row>
    <row r="2939" spans="1:12" x14ac:dyDescent="0.2">
      <c r="A2939" s="748"/>
      <c r="C2939" s="749"/>
      <c r="K2939" s="15"/>
      <c r="L2939" s="15"/>
    </row>
    <row r="2940" spans="1:12" x14ac:dyDescent="0.2">
      <c r="A2940" s="748"/>
      <c r="C2940" s="749"/>
      <c r="K2940" s="15"/>
      <c r="L2940" s="15"/>
    </row>
    <row r="2941" spans="1:12" x14ac:dyDescent="0.2">
      <c r="A2941" s="748"/>
      <c r="C2941" s="749"/>
      <c r="K2941" s="15"/>
      <c r="L2941" s="15"/>
    </row>
    <row r="2942" spans="1:12" x14ac:dyDescent="0.2">
      <c r="A2942" s="748"/>
      <c r="C2942" s="749"/>
      <c r="K2942" s="15"/>
      <c r="L2942" s="15"/>
    </row>
    <row r="2943" spans="1:12" x14ac:dyDescent="0.2">
      <c r="A2943" s="748"/>
      <c r="C2943" s="749"/>
      <c r="K2943" s="15"/>
      <c r="L2943" s="15"/>
    </row>
    <row r="2944" spans="1:12" x14ac:dyDescent="0.2">
      <c r="A2944" s="748"/>
      <c r="C2944" s="749"/>
      <c r="K2944" s="15"/>
      <c r="L2944" s="15"/>
    </row>
    <row r="2945" spans="1:12" x14ac:dyDescent="0.2">
      <c r="A2945" s="748"/>
      <c r="C2945" s="749"/>
      <c r="K2945" s="15"/>
      <c r="L2945" s="15"/>
    </row>
    <row r="2946" spans="1:12" x14ac:dyDescent="0.2">
      <c r="A2946" s="748"/>
      <c r="C2946" s="749"/>
      <c r="K2946" s="15"/>
      <c r="L2946" s="15"/>
    </row>
    <row r="2947" spans="1:12" x14ac:dyDescent="0.2">
      <c r="A2947" s="748"/>
      <c r="C2947" s="749"/>
      <c r="K2947" s="15"/>
      <c r="L2947" s="15"/>
    </row>
    <row r="2948" spans="1:12" x14ac:dyDescent="0.2">
      <c r="A2948" s="748"/>
      <c r="C2948" s="749"/>
      <c r="K2948" s="15"/>
      <c r="L2948" s="15"/>
    </row>
    <row r="2949" spans="1:12" x14ac:dyDescent="0.2">
      <c r="A2949" s="748"/>
      <c r="C2949" s="749"/>
      <c r="K2949" s="15"/>
      <c r="L2949" s="15"/>
    </row>
    <row r="2950" spans="1:12" x14ac:dyDescent="0.2">
      <c r="A2950" s="748"/>
      <c r="C2950" s="749"/>
      <c r="K2950" s="15"/>
      <c r="L2950" s="15"/>
    </row>
    <row r="2951" spans="1:12" x14ac:dyDescent="0.2">
      <c r="A2951" s="748"/>
      <c r="C2951" s="749"/>
      <c r="K2951" s="15"/>
      <c r="L2951" s="15"/>
    </row>
    <row r="2952" spans="1:12" x14ac:dyDescent="0.2">
      <c r="A2952" s="748"/>
      <c r="C2952" s="749"/>
      <c r="K2952" s="15"/>
      <c r="L2952" s="15"/>
    </row>
    <row r="2953" spans="1:12" x14ac:dyDescent="0.2">
      <c r="A2953" s="748"/>
      <c r="C2953" s="749"/>
      <c r="K2953" s="15"/>
      <c r="L2953" s="15"/>
    </row>
    <row r="2954" spans="1:12" x14ac:dyDescent="0.2">
      <c r="A2954" s="748"/>
      <c r="C2954" s="749"/>
      <c r="K2954" s="15"/>
      <c r="L2954" s="15"/>
    </row>
    <row r="2955" spans="1:12" x14ac:dyDescent="0.2">
      <c r="A2955" s="748"/>
      <c r="C2955" s="749"/>
      <c r="K2955" s="15"/>
      <c r="L2955" s="15"/>
    </row>
    <row r="2956" spans="1:12" x14ac:dyDescent="0.2">
      <c r="A2956" s="748"/>
      <c r="C2956" s="749"/>
      <c r="K2956" s="15"/>
      <c r="L2956" s="15"/>
    </row>
    <row r="2957" spans="1:12" x14ac:dyDescent="0.2">
      <c r="A2957" s="748"/>
      <c r="C2957" s="749"/>
      <c r="K2957" s="15"/>
      <c r="L2957" s="15"/>
    </row>
    <row r="2958" spans="1:12" x14ac:dyDescent="0.2">
      <c r="A2958" s="748"/>
      <c r="C2958" s="749"/>
      <c r="K2958" s="15"/>
      <c r="L2958" s="15"/>
    </row>
    <row r="2959" spans="1:12" x14ac:dyDescent="0.2">
      <c r="A2959" s="748"/>
      <c r="C2959" s="749"/>
      <c r="K2959" s="15"/>
      <c r="L2959" s="15"/>
    </row>
    <row r="2960" spans="1:12" x14ac:dyDescent="0.2">
      <c r="A2960" s="748"/>
      <c r="C2960" s="749"/>
      <c r="K2960" s="15"/>
      <c r="L2960" s="15"/>
    </row>
    <row r="2961" spans="1:12" x14ac:dyDescent="0.2">
      <c r="A2961" s="748"/>
      <c r="C2961" s="749"/>
      <c r="K2961" s="15"/>
      <c r="L2961" s="15"/>
    </row>
    <row r="2962" spans="1:12" x14ac:dyDescent="0.2">
      <c r="A2962" s="748"/>
      <c r="C2962" s="749"/>
      <c r="K2962" s="15"/>
      <c r="L2962" s="15"/>
    </row>
    <row r="2963" spans="1:12" x14ac:dyDescent="0.2">
      <c r="A2963" s="748"/>
      <c r="C2963" s="749"/>
      <c r="K2963" s="15"/>
      <c r="L2963" s="15"/>
    </row>
    <row r="2964" spans="1:12" x14ac:dyDescent="0.2">
      <c r="A2964" s="748"/>
      <c r="C2964" s="749"/>
      <c r="K2964" s="15"/>
      <c r="L2964" s="15"/>
    </row>
    <row r="2965" spans="1:12" x14ac:dyDescent="0.2">
      <c r="A2965" s="748"/>
      <c r="C2965" s="749"/>
      <c r="K2965" s="15"/>
      <c r="L2965" s="15"/>
    </row>
    <row r="2966" spans="1:12" x14ac:dyDescent="0.2">
      <c r="A2966" s="748"/>
      <c r="C2966" s="749"/>
      <c r="K2966" s="15"/>
      <c r="L2966" s="15"/>
    </row>
    <row r="2967" spans="1:12" x14ac:dyDescent="0.2">
      <c r="A2967" s="748"/>
      <c r="C2967" s="749"/>
      <c r="K2967" s="15"/>
      <c r="L2967" s="15"/>
    </row>
    <row r="2968" spans="1:12" x14ac:dyDescent="0.2">
      <c r="A2968" s="748"/>
      <c r="C2968" s="749"/>
      <c r="K2968" s="15"/>
      <c r="L2968" s="15"/>
    </row>
    <row r="2969" spans="1:12" x14ac:dyDescent="0.2">
      <c r="A2969" s="748"/>
      <c r="C2969" s="749"/>
      <c r="K2969" s="15"/>
      <c r="L2969" s="15"/>
    </row>
    <row r="2970" spans="1:12" x14ac:dyDescent="0.2">
      <c r="A2970" s="748"/>
      <c r="C2970" s="749"/>
      <c r="K2970" s="15"/>
      <c r="L2970" s="15"/>
    </row>
    <row r="2971" spans="1:12" x14ac:dyDescent="0.2">
      <c r="A2971" s="748"/>
      <c r="C2971" s="749"/>
      <c r="K2971" s="15"/>
      <c r="L2971" s="15"/>
    </row>
    <row r="2972" spans="1:12" x14ac:dyDescent="0.2">
      <c r="A2972" s="748"/>
      <c r="C2972" s="749"/>
      <c r="K2972" s="15"/>
      <c r="L2972" s="15"/>
    </row>
    <row r="2973" spans="1:12" x14ac:dyDescent="0.2">
      <c r="A2973" s="748"/>
      <c r="C2973" s="749"/>
      <c r="K2973" s="15"/>
      <c r="L2973" s="15"/>
    </row>
    <row r="2974" spans="1:12" x14ac:dyDescent="0.2">
      <c r="A2974" s="748"/>
      <c r="C2974" s="749"/>
      <c r="K2974" s="15"/>
      <c r="L2974" s="15"/>
    </row>
    <row r="2975" spans="1:12" x14ac:dyDescent="0.2">
      <c r="A2975" s="748"/>
      <c r="C2975" s="749"/>
      <c r="K2975" s="15"/>
      <c r="L2975" s="15"/>
    </row>
    <row r="2976" spans="1:12" x14ac:dyDescent="0.2">
      <c r="A2976" s="748"/>
      <c r="C2976" s="749"/>
      <c r="K2976" s="15"/>
      <c r="L2976" s="15"/>
    </row>
    <row r="2977" spans="1:12" x14ac:dyDescent="0.2">
      <c r="A2977" s="748"/>
      <c r="C2977" s="749"/>
      <c r="K2977" s="15"/>
      <c r="L2977" s="15"/>
    </row>
    <row r="2978" spans="1:12" x14ac:dyDescent="0.2">
      <c r="A2978" s="748"/>
      <c r="C2978" s="749"/>
      <c r="K2978" s="15"/>
      <c r="L2978" s="15"/>
    </row>
    <row r="2979" spans="1:12" x14ac:dyDescent="0.2">
      <c r="A2979" s="748"/>
      <c r="C2979" s="749"/>
      <c r="K2979" s="15"/>
      <c r="L2979" s="15"/>
    </row>
    <row r="2980" spans="1:12" x14ac:dyDescent="0.2">
      <c r="A2980" s="748"/>
      <c r="C2980" s="749"/>
      <c r="K2980" s="15"/>
      <c r="L2980" s="15"/>
    </row>
    <row r="2981" spans="1:12" x14ac:dyDescent="0.2">
      <c r="A2981" s="748"/>
      <c r="C2981" s="749"/>
      <c r="K2981" s="15"/>
      <c r="L2981" s="15"/>
    </row>
    <row r="2982" spans="1:12" x14ac:dyDescent="0.2">
      <c r="A2982" s="748"/>
      <c r="C2982" s="749"/>
      <c r="K2982" s="15"/>
      <c r="L2982" s="15"/>
    </row>
    <row r="2983" spans="1:12" x14ac:dyDescent="0.2">
      <c r="A2983" s="748"/>
      <c r="C2983" s="749"/>
      <c r="K2983" s="15"/>
      <c r="L2983" s="15"/>
    </row>
    <row r="2984" spans="1:12" x14ac:dyDescent="0.2">
      <c r="A2984" s="748"/>
      <c r="C2984" s="749"/>
      <c r="K2984" s="15"/>
      <c r="L2984" s="15"/>
    </row>
    <row r="2985" spans="1:12" x14ac:dyDescent="0.2">
      <c r="A2985" s="748"/>
      <c r="C2985" s="749"/>
      <c r="K2985" s="15"/>
      <c r="L2985" s="15"/>
    </row>
    <row r="2986" spans="1:12" x14ac:dyDescent="0.2">
      <c r="A2986" s="748"/>
      <c r="C2986" s="749"/>
      <c r="K2986" s="15"/>
      <c r="L2986" s="15"/>
    </row>
    <row r="2987" spans="1:12" x14ac:dyDescent="0.2">
      <c r="A2987" s="748"/>
      <c r="C2987" s="749"/>
      <c r="K2987" s="15"/>
      <c r="L2987" s="15"/>
    </row>
    <row r="2988" spans="1:12" x14ac:dyDescent="0.2">
      <c r="A2988" s="748"/>
      <c r="C2988" s="749"/>
      <c r="K2988" s="15"/>
      <c r="L2988" s="15"/>
    </row>
    <row r="2989" spans="1:12" x14ac:dyDescent="0.2">
      <c r="A2989" s="748"/>
      <c r="C2989" s="749"/>
      <c r="K2989" s="15"/>
      <c r="L2989" s="15"/>
    </row>
    <row r="2990" spans="1:12" x14ac:dyDescent="0.2">
      <c r="A2990" s="748"/>
      <c r="C2990" s="749"/>
      <c r="K2990" s="15"/>
      <c r="L2990" s="15"/>
    </row>
    <row r="2991" spans="1:12" x14ac:dyDescent="0.2">
      <c r="A2991" s="748"/>
      <c r="C2991" s="749"/>
      <c r="K2991" s="15"/>
      <c r="L2991" s="15"/>
    </row>
    <row r="2992" spans="1:12" x14ac:dyDescent="0.2">
      <c r="A2992" s="748"/>
      <c r="C2992" s="749"/>
      <c r="K2992" s="15"/>
      <c r="L2992" s="15"/>
    </row>
    <row r="2993" spans="1:12" x14ac:dyDescent="0.2">
      <c r="A2993" s="748"/>
      <c r="C2993" s="749"/>
      <c r="K2993" s="15"/>
      <c r="L2993" s="15"/>
    </row>
    <row r="2994" spans="1:12" x14ac:dyDescent="0.2">
      <c r="A2994" s="748"/>
      <c r="C2994" s="749"/>
      <c r="K2994" s="15"/>
      <c r="L2994" s="15"/>
    </row>
    <row r="2995" spans="1:12" x14ac:dyDescent="0.2">
      <c r="A2995" s="748"/>
      <c r="C2995" s="749"/>
      <c r="K2995" s="15"/>
      <c r="L2995" s="15"/>
    </row>
    <row r="2996" spans="1:12" x14ac:dyDescent="0.2">
      <c r="A2996" s="748"/>
      <c r="C2996" s="749"/>
      <c r="K2996" s="15"/>
      <c r="L2996" s="15"/>
    </row>
    <row r="2997" spans="1:12" x14ac:dyDescent="0.2">
      <c r="A2997" s="748"/>
      <c r="C2997" s="749"/>
      <c r="K2997" s="15"/>
      <c r="L2997" s="15"/>
    </row>
    <row r="2998" spans="1:12" x14ac:dyDescent="0.2">
      <c r="A2998" s="748"/>
      <c r="C2998" s="749"/>
      <c r="K2998" s="15"/>
      <c r="L2998" s="15"/>
    </row>
    <row r="2999" spans="1:12" x14ac:dyDescent="0.2">
      <c r="A2999" s="748"/>
      <c r="C2999" s="749"/>
      <c r="K2999" s="15"/>
      <c r="L2999" s="15"/>
    </row>
    <row r="3000" spans="1:12" x14ac:dyDescent="0.2">
      <c r="A3000" s="748"/>
      <c r="C3000" s="749"/>
      <c r="K3000" s="15"/>
      <c r="L3000" s="15"/>
    </row>
    <row r="3001" spans="1:12" x14ac:dyDescent="0.2">
      <c r="A3001" s="748"/>
      <c r="C3001" s="749"/>
      <c r="K3001" s="15"/>
      <c r="L3001" s="15"/>
    </row>
    <row r="3002" spans="1:12" x14ac:dyDescent="0.2">
      <c r="A3002" s="748"/>
      <c r="C3002" s="749"/>
      <c r="K3002" s="15"/>
      <c r="L3002" s="15"/>
    </row>
    <row r="3003" spans="1:12" x14ac:dyDescent="0.2">
      <c r="A3003" s="748"/>
      <c r="C3003" s="749"/>
      <c r="K3003" s="15"/>
      <c r="L3003" s="15"/>
    </row>
    <row r="3004" spans="1:12" x14ac:dyDescent="0.2">
      <c r="A3004" s="748"/>
      <c r="C3004" s="749"/>
      <c r="K3004" s="15"/>
      <c r="L3004" s="15"/>
    </row>
    <row r="3005" spans="1:12" x14ac:dyDescent="0.2">
      <c r="A3005" s="748"/>
      <c r="C3005" s="749"/>
      <c r="K3005" s="15"/>
      <c r="L3005" s="15"/>
    </row>
    <row r="3006" spans="1:12" x14ac:dyDescent="0.2">
      <c r="A3006" s="748"/>
      <c r="C3006" s="749"/>
      <c r="K3006" s="15"/>
      <c r="L3006" s="15"/>
    </row>
    <row r="3007" spans="1:12" x14ac:dyDescent="0.2">
      <c r="A3007" s="748"/>
      <c r="C3007" s="749"/>
      <c r="K3007" s="15"/>
      <c r="L3007" s="15"/>
    </row>
    <row r="3008" spans="1:12" x14ac:dyDescent="0.2">
      <c r="A3008" s="748"/>
      <c r="C3008" s="749"/>
      <c r="K3008" s="15"/>
      <c r="L3008" s="15"/>
    </row>
    <row r="3009" spans="1:12" x14ac:dyDescent="0.2">
      <c r="A3009" s="748"/>
      <c r="C3009" s="749"/>
      <c r="K3009" s="15"/>
      <c r="L3009" s="15"/>
    </row>
    <row r="3010" spans="1:12" x14ac:dyDescent="0.2">
      <c r="A3010" s="748"/>
      <c r="C3010" s="749"/>
      <c r="K3010" s="15"/>
      <c r="L3010" s="15"/>
    </row>
    <row r="3011" spans="1:12" x14ac:dyDescent="0.2">
      <c r="A3011" s="748"/>
      <c r="C3011" s="749"/>
      <c r="K3011" s="15"/>
      <c r="L3011" s="15"/>
    </row>
    <row r="3012" spans="1:12" x14ac:dyDescent="0.2">
      <c r="A3012" s="748"/>
      <c r="C3012" s="749"/>
      <c r="K3012" s="15"/>
      <c r="L3012" s="15"/>
    </row>
    <row r="3013" spans="1:12" x14ac:dyDescent="0.2">
      <c r="A3013" s="748"/>
      <c r="C3013" s="749"/>
      <c r="K3013" s="15"/>
      <c r="L3013" s="15"/>
    </row>
    <row r="3014" spans="1:12" x14ac:dyDescent="0.2">
      <c r="A3014" s="748"/>
      <c r="C3014" s="749"/>
      <c r="K3014" s="15"/>
      <c r="L3014" s="15"/>
    </row>
    <row r="3015" spans="1:12" x14ac:dyDescent="0.2">
      <c r="A3015" s="748"/>
      <c r="C3015" s="749"/>
      <c r="K3015" s="15"/>
      <c r="L3015" s="15"/>
    </row>
    <row r="3016" spans="1:12" x14ac:dyDescent="0.2">
      <c r="A3016" s="748"/>
      <c r="C3016" s="749"/>
      <c r="K3016" s="15"/>
      <c r="L3016" s="15"/>
    </row>
    <row r="3017" spans="1:12" x14ac:dyDescent="0.2">
      <c r="A3017" s="748"/>
      <c r="C3017" s="749"/>
      <c r="K3017" s="15"/>
      <c r="L3017" s="15"/>
    </row>
    <row r="3018" spans="1:12" x14ac:dyDescent="0.2">
      <c r="A3018" s="748"/>
      <c r="C3018" s="749"/>
      <c r="K3018" s="15"/>
      <c r="L3018" s="15"/>
    </row>
    <row r="3019" spans="1:12" x14ac:dyDescent="0.2">
      <c r="A3019" s="748"/>
      <c r="C3019" s="749"/>
      <c r="K3019" s="15"/>
      <c r="L3019" s="15"/>
    </row>
    <row r="3020" spans="1:12" x14ac:dyDescent="0.2">
      <c r="A3020" s="748"/>
      <c r="C3020" s="749"/>
      <c r="K3020" s="15"/>
      <c r="L3020" s="15"/>
    </row>
    <row r="3021" spans="1:12" x14ac:dyDescent="0.2">
      <c r="A3021" s="748"/>
      <c r="C3021" s="749"/>
      <c r="K3021" s="15"/>
      <c r="L3021" s="15"/>
    </row>
    <row r="3022" spans="1:12" x14ac:dyDescent="0.2">
      <c r="A3022" s="748"/>
      <c r="C3022" s="749"/>
      <c r="K3022" s="15"/>
      <c r="L3022" s="15"/>
    </row>
    <row r="3023" spans="1:12" x14ac:dyDescent="0.2">
      <c r="A3023" s="748"/>
      <c r="C3023" s="749"/>
      <c r="K3023" s="15"/>
      <c r="L3023" s="15"/>
    </row>
    <row r="3024" spans="1:12" x14ac:dyDescent="0.2">
      <c r="A3024" s="748"/>
      <c r="C3024" s="749"/>
      <c r="K3024" s="15"/>
      <c r="L3024" s="15"/>
    </row>
    <row r="3025" spans="1:12" x14ac:dyDescent="0.2">
      <c r="A3025" s="748"/>
      <c r="C3025" s="749"/>
      <c r="K3025" s="15"/>
      <c r="L3025" s="15"/>
    </row>
    <row r="3026" spans="1:12" x14ac:dyDescent="0.2">
      <c r="A3026" s="748"/>
      <c r="C3026" s="749"/>
      <c r="K3026" s="15"/>
      <c r="L3026" s="15"/>
    </row>
    <row r="3027" spans="1:12" x14ac:dyDescent="0.2">
      <c r="A3027" s="748"/>
      <c r="C3027" s="749"/>
      <c r="K3027" s="15"/>
      <c r="L3027" s="15"/>
    </row>
    <row r="3028" spans="1:12" x14ac:dyDescent="0.2">
      <c r="A3028" s="748"/>
      <c r="C3028" s="749"/>
      <c r="K3028" s="15"/>
      <c r="L3028" s="15"/>
    </row>
    <row r="3029" spans="1:12" x14ac:dyDescent="0.2">
      <c r="A3029" s="748"/>
      <c r="C3029" s="749"/>
      <c r="K3029" s="15"/>
      <c r="L3029" s="15"/>
    </row>
    <row r="3030" spans="1:12" x14ac:dyDescent="0.2">
      <c r="A3030" s="748"/>
      <c r="C3030" s="749"/>
      <c r="K3030" s="15"/>
      <c r="L3030" s="15"/>
    </row>
    <row r="3031" spans="1:12" x14ac:dyDescent="0.2">
      <c r="A3031" s="748"/>
      <c r="C3031" s="749"/>
      <c r="K3031" s="15"/>
      <c r="L3031" s="15"/>
    </row>
    <row r="3032" spans="1:12" x14ac:dyDescent="0.2">
      <c r="A3032" s="748"/>
      <c r="C3032" s="749"/>
      <c r="K3032" s="15"/>
      <c r="L3032" s="15"/>
    </row>
    <row r="3033" spans="1:12" x14ac:dyDescent="0.2">
      <c r="A3033" s="748"/>
      <c r="C3033" s="749"/>
      <c r="K3033" s="15"/>
      <c r="L3033" s="15"/>
    </row>
    <row r="3034" spans="1:12" x14ac:dyDescent="0.2">
      <c r="A3034" s="748"/>
      <c r="C3034" s="749"/>
      <c r="K3034" s="15"/>
      <c r="L3034" s="15"/>
    </row>
    <row r="3035" spans="1:12" x14ac:dyDescent="0.2">
      <c r="A3035" s="748"/>
      <c r="C3035" s="749"/>
      <c r="K3035" s="15"/>
      <c r="L3035" s="15"/>
    </row>
    <row r="3036" spans="1:12" x14ac:dyDescent="0.2">
      <c r="A3036" s="748"/>
      <c r="C3036" s="749"/>
      <c r="K3036" s="15"/>
      <c r="L3036" s="15"/>
    </row>
    <row r="3037" spans="1:12" x14ac:dyDescent="0.2">
      <c r="A3037" s="748"/>
      <c r="C3037" s="749"/>
      <c r="K3037" s="15"/>
      <c r="L3037" s="15"/>
    </row>
    <row r="3038" spans="1:12" x14ac:dyDescent="0.2">
      <c r="A3038" s="748"/>
      <c r="C3038" s="749"/>
      <c r="K3038" s="15"/>
      <c r="L3038" s="15"/>
    </row>
    <row r="3039" spans="1:12" x14ac:dyDescent="0.2">
      <c r="A3039" s="748"/>
      <c r="C3039" s="749"/>
      <c r="K3039" s="15"/>
      <c r="L3039" s="15"/>
    </row>
    <row r="3040" spans="1:12" x14ac:dyDescent="0.2">
      <c r="A3040" s="748"/>
      <c r="C3040" s="749"/>
      <c r="K3040" s="15"/>
      <c r="L3040" s="15"/>
    </row>
    <row r="3041" spans="1:12" x14ac:dyDescent="0.2">
      <c r="A3041" s="748"/>
      <c r="C3041" s="749"/>
      <c r="K3041" s="15"/>
      <c r="L3041" s="15"/>
    </row>
    <row r="3042" spans="1:12" x14ac:dyDescent="0.2">
      <c r="A3042" s="748"/>
      <c r="C3042" s="749"/>
      <c r="K3042" s="15"/>
      <c r="L3042" s="15"/>
    </row>
    <row r="3043" spans="1:12" x14ac:dyDescent="0.2">
      <c r="A3043" s="748"/>
      <c r="C3043" s="749"/>
      <c r="K3043" s="15"/>
      <c r="L3043" s="15"/>
    </row>
    <row r="3044" spans="1:12" x14ac:dyDescent="0.2">
      <c r="A3044" s="748"/>
      <c r="C3044" s="749"/>
      <c r="K3044" s="15"/>
      <c r="L3044" s="15"/>
    </row>
    <row r="3045" spans="1:12" x14ac:dyDescent="0.2">
      <c r="A3045" s="748"/>
      <c r="C3045" s="749"/>
      <c r="K3045" s="15"/>
      <c r="L3045" s="15"/>
    </row>
    <row r="3046" spans="1:12" x14ac:dyDescent="0.2">
      <c r="A3046" s="748"/>
      <c r="C3046" s="749"/>
      <c r="K3046" s="15"/>
      <c r="L3046" s="15"/>
    </row>
    <row r="3047" spans="1:12" x14ac:dyDescent="0.2">
      <c r="A3047" s="748"/>
      <c r="C3047" s="749"/>
      <c r="K3047" s="15"/>
      <c r="L3047" s="15"/>
    </row>
    <row r="3048" spans="1:12" x14ac:dyDescent="0.2">
      <c r="A3048" s="748"/>
      <c r="C3048" s="749"/>
      <c r="K3048" s="15"/>
      <c r="L3048" s="15"/>
    </row>
    <row r="3049" spans="1:12" x14ac:dyDescent="0.2">
      <c r="A3049" s="748"/>
      <c r="C3049" s="749"/>
      <c r="K3049" s="15"/>
      <c r="L3049" s="15"/>
    </row>
    <row r="3050" spans="1:12" x14ac:dyDescent="0.2">
      <c r="A3050" s="748"/>
      <c r="C3050" s="749"/>
      <c r="K3050" s="15"/>
      <c r="L3050" s="15"/>
    </row>
    <row r="3051" spans="1:12" x14ac:dyDescent="0.2">
      <c r="A3051" s="748"/>
      <c r="C3051" s="749"/>
      <c r="K3051" s="15"/>
      <c r="L3051" s="15"/>
    </row>
    <row r="3052" spans="1:12" x14ac:dyDescent="0.2">
      <c r="A3052" s="748"/>
      <c r="C3052" s="749"/>
      <c r="K3052" s="15"/>
      <c r="L3052" s="15"/>
    </row>
    <row r="3053" spans="1:12" x14ac:dyDescent="0.2">
      <c r="A3053" s="748"/>
      <c r="C3053" s="749"/>
      <c r="K3053" s="15"/>
      <c r="L3053" s="15"/>
    </row>
    <row r="3054" spans="1:12" x14ac:dyDescent="0.2">
      <c r="A3054" s="748"/>
      <c r="C3054" s="749"/>
      <c r="K3054" s="15"/>
      <c r="L3054" s="15"/>
    </row>
    <row r="3055" spans="1:12" x14ac:dyDescent="0.2">
      <c r="A3055" s="748"/>
      <c r="C3055" s="749"/>
      <c r="K3055" s="15"/>
      <c r="L3055" s="15"/>
    </row>
    <row r="3056" spans="1:12" x14ac:dyDescent="0.2">
      <c r="A3056" s="748"/>
      <c r="C3056" s="749"/>
      <c r="K3056" s="15"/>
      <c r="L3056" s="15"/>
    </row>
    <row r="3057" spans="1:12" x14ac:dyDescent="0.2">
      <c r="A3057" s="748"/>
      <c r="C3057" s="749"/>
      <c r="K3057" s="15"/>
      <c r="L3057" s="15"/>
    </row>
    <row r="3058" spans="1:12" x14ac:dyDescent="0.2">
      <c r="A3058" s="748"/>
      <c r="C3058" s="749"/>
      <c r="K3058" s="15"/>
      <c r="L3058" s="15"/>
    </row>
    <row r="3059" spans="1:12" x14ac:dyDescent="0.2">
      <c r="A3059" s="748"/>
      <c r="C3059" s="749"/>
      <c r="K3059" s="15"/>
      <c r="L3059" s="15"/>
    </row>
    <row r="3060" spans="1:12" x14ac:dyDescent="0.2">
      <c r="A3060" s="748"/>
      <c r="C3060" s="749"/>
      <c r="K3060" s="15"/>
      <c r="L3060" s="15"/>
    </row>
    <row r="3061" spans="1:12" x14ac:dyDescent="0.2">
      <c r="A3061" s="748"/>
      <c r="C3061" s="749"/>
      <c r="K3061" s="15"/>
      <c r="L3061" s="15"/>
    </row>
    <row r="3062" spans="1:12" x14ac:dyDescent="0.2">
      <c r="A3062" s="748"/>
      <c r="C3062" s="749"/>
      <c r="K3062" s="15"/>
      <c r="L3062" s="15"/>
    </row>
    <row r="3063" spans="1:12" x14ac:dyDescent="0.2">
      <c r="A3063" s="748"/>
      <c r="C3063" s="749"/>
      <c r="K3063" s="15"/>
      <c r="L3063" s="15"/>
    </row>
    <row r="3064" spans="1:12" x14ac:dyDescent="0.2">
      <c r="A3064" s="748"/>
      <c r="C3064" s="749"/>
      <c r="K3064" s="15"/>
      <c r="L3064" s="15"/>
    </row>
    <row r="3065" spans="1:12" x14ac:dyDescent="0.2">
      <c r="A3065" s="748"/>
      <c r="C3065" s="749"/>
      <c r="K3065" s="15"/>
      <c r="L3065" s="15"/>
    </row>
    <row r="3066" spans="1:12" x14ac:dyDescent="0.2">
      <c r="A3066" s="748"/>
      <c r="C3066" s="749"/>
      <c r="K3066" s="15"/>
      <c r="L3066" s="15"/>
    </row>
    <row r="3067" spans="1:12" x14ac:dyDescent="0.2">
      <c r="A3067" s="748"/>
      <c r="C3067" s="749"/>
      <c r="K3067" s="15"/>
      <c r="L3067" s="15"/>
    </row>
    <row r="3068" spans="1:12" x14ac:dyDescent="0.2">
      <c r="A3068" s="748"/>
      <c r="C3068" s="749"/>
      <c r="K3068" s="15"/>
      <c r="L3068" s="15"/>
    </row>
    <row r="3069" spans="1:12" x14ac:dyDescent="0.2">
      <c r="A3069" s="748"/>
      <c r="C3069" s="749"/>
      <c r="K3069" s="15"/>
      <c r="L3069" s="15"/>
    </row>
    <row r="3070" spans="1:12" x14ac:dyDescent="0.2">
      <c r="A3070" s="748"/>
      <c r="C3070" s="749"/>
      <c r="K3070" s="15"/>
      <c r="L3070" s="15"/>
    </row>
    <row r="3071" spans="1:12" x14ac:dyDescent="0.2">
      <c r="A3071" s="748"/>
      <c r="C3071" s="749"/>
      <c r="K3071" s="15"/>
      <c r="L3071" s="15"/>
    </row>
    <row r="3072" spans="1:12" x14ac:dyDescent="0.2">
      <c r="A3072" s="748"/>
      <c r="C3072" s="749"/>
      <c r="K3072" s="15"/>
      <c r="L3072" s="15"/>
    </row>
    <row r="3073" spans="1:12" x14ac:dyDescent="0.2">
      <c r="A3073" s="748"/>
      <c r="C3073" s="749"/>
      <c r="K3073" s="15"/>
      <c r="L3073" s="15"/>
    </row>
    <row r="3074" spans="1:12" x14ac:dyDescent="0.2">
      <c r="A3074" s="748"/>
      <c r="C3074" s="749"/>
      <c r="K3074" s="15"/>
      <c r="L3074" s="15"/>
    </row>
    <row r="3075" spans="1:12" x14ac:dyDescent="0.2">
      <c r="A3075" s="748"/>
      <c r="C3075" s="749"/>
      <c r="K3075" s="15"/>
      <c r="L3075" s="15"/>
    </row>
    <row r="3076" spans="1:12" x14ac:dyDescent="0.2">
      <c r="A3076" s="748"/>
      <c r="C3076" s="749"/>
      <c r="K3076" s="15"/>
      <c r="L3076" s="15"/>
    </row>
    <row r="3077" spans="1:12" x14ac:dyDescent="0.2">
      <c r="A3077" s="748"/>
      <c r="C3077" s="749"/>
      <c r="K3077" s="15"/>
      <c r="L3077" s="15"/>
    </row>
    <row r="3078" spans="1:12" x14ac:dyDescent="0.2">
      <c r="A3078" s="748"/>
      <c r="C3078" s="749"/>
      <c r="K3078" s="15"/>
      <c r="L3078" s="15"/>
    </row>
    <row r="3079" spans="1:12" x14ac:dyDescent="0.2">
      <c r="A3079" s="748"/>
      <c r="C3079" s="749"/>
      <c r="K3079" s="15"/>
      <c r="L3079" s="15"/>
    </row>
    <row r="3080" spans="1:12" x14ac:dyDescent="0.2">
      <c r="A3080" s="748"/>
      <c r="C3080" s="749"/>
      <c r="K3080" s="15"/>
      <c r="L3080" s="15"/>
    </row>
    <row r="3081" spans="1:12" x14ac:dyDescent="0.2">
      <c r="A3081" s="748"/>
      <c r="C3081" s="749"/>
      <c r="K3081" s="15"/>
      <c r="L3081" s="15"/>
    </row>
    <row r="3082" spans="1:12" x14ac:dyDescent="0.2">
      <c r="A3082" s="748"/>
      <c r="C3082" s="749"/>
      <c r="K3082" s="15"/>
      <c r="L3082" s="15"/>
    </row>
    <row r="3083" spans="1:12" x14ac:dyDescent="0.2">
      <c r="A3083" s="748"/>
      <c r="C3083" s="749"/>
      <c r="K3083" s="15"/>
      <c r="L3083" s="15"/>
    </row>
    <row r="3084" spans="1:12" x14ac:dyDescent="0.2">
      <c r="A3084" s="748"/>
      <c r="C3084" s="749"/>
      <c r="K3084" s="15"/>
      <c r="L3084" s="15"/>
    </row>
    <row r="3085" spans="1:12" x14ac:dyDescent="0.2">
      <c r="A3085" s="748"/>
      <c r="C3085" s="749"/>
      <c r="K3085" s="15"/>
      <c r="L3085" s="15"/>
    </row>
    <row r="3086" spans="1:12" x14ac:dyDescent="0.2">
      <c r="A3086" s="748"/>
      <c r="C3086" s="749"/>
      <c r="K3086" s="15"/>
      <c r="L3086" s="15"/>
    </row>
    <row r="3087" spans="1:12" x14ac:dyDescent="0.2">
      <c r="A3087" s="748"/>
      <c r="C3087" s="749"/>
      <c r="K3087" s="15"/>
      <c r="L3087" s="15"/>
    </row>
    <row r="3088" spans="1:12" x14ac:dyDescent="0.2">
      <c r="A3088" s="748"/>
      <c r="C3088" s="749"/>
      <c r="K3088" s="15"/>
      <c r="L3088" s="15"/>
    </row>
    <row r="3089" spans="1:12" x14ac:dyDescent="0.2">
      <c r="A3089" s="748"/>
      <c r="C3089" s="749"/>
      <c r="K3089" s="15"/>
      <c r="L3089" s="15"/>
    </row>
    <row r="3090" spans="1:12" x14ac:dyDescent="0.2">
      <c r="A3090" s="748"/>
      <c r="C3090" s="749"/>
      <c r="K3090" s="15"/>
      <c r="L3090" s="15"/>
    </row>
    <row r="3091" spans="1:12" x14ac:dyDescent="0.2">
      <c r="A3091" s="748"/>
      <c r="C3091" s="749"/>
      <c r="K3091" s="15"/>
      <c r="L3091" s="15"/>
    </row>
    <row r="3092" spans="1:12" x14ac:dyDescent="0.2">
      <c r="A3092" s="748"/>
      <c r="C3092" s="749"/>
      <c r="K3092" s="15"/>
      <c r="L3092" s="15"/>
    </row>
    <row r="3093" spans="1:12" x14ac:dyDescent="0.2">
      <c r="A3093" s="748"/>
      <c r="C3093" s="749"/>
      <c r="K3093" s="15"/>
      <c r="L3093" s="15"/>
    </row>
    <row r="3094" spans="1:12" x14ac:dyDescent="0.2">
      <c r="A3094" s="748"/>
      <c r="C3094" s="749"/>
      <c r="K3094" s="15"/>
      <c r="L3094" s="15"/>
    </row>
    <row r="3095" spans="1:12" x14ac:dyDescent="0.2">
      <c r="A3095" s="748"/>
      <c r="C3095" s="749"/>
      <c r="K3095" s="15"/>
      <c r="L3095" s="15"/>
    </row>
    <row r="3096" spans="1:12" x14ac:dyDescent="0.2">
      <c r="A3096" s="748"/>
      <c r="C3096" s="749"/>
      <c r="K3096" s="15"/>
      <c r="L3096" s="15"/>
    </row>
    <row r="3097" spans="1:12" x14ac:dyDescent="0.2">
      <c r="A3097" s="748"/>
      <c r="C3097" s="749"/>
      <c r="K3097" s="15"/>
      <c r="L3097" s="15"/>
    </row>
    <row r="3098" spans="1:12" x14ac:dyDescent="0.2">
      <c r="A3098" s="748"/>
      <c r="C3098" s="749"/>
      <c r="K3098" s="15"/>
      <c r="L3098" s="15"/>
    </row>
    <row r="3099" spans="1:12" x14ac:dyDescent="0.2">
      <c r="A3099" s="748"/>
      <c r="C3099" s="749"/>
      <c r="K3099" s="15"/>
      <c r="L3099" s="15"/>
    </row>
    <row r="3100" spans="1:12" x14ac:dyDescent="0.2">
      <c r="A3100" s="748"/>
      <c r="C3100" s="749"/>
      <c r="K3100" s="15"/>
      <c r="L3100" s="15"/>
    </row>
    <row r="3101" spans="1:12" x14ac:dyDescent="0.2">
      <c r="A3101" s="748"/>
      <c r="C3101" s="749"/>
      <c r="K3101" s="15"/>
      <c r="L3101" s="15"/>
    </row>
    <row r="3102" spans="1:12" x14ac:dyDescent="0.2">
      <c r="A3102" s="748"/>
      <c r="C3102" s="749"/>
      <c r="K3102" s="15"/>
      <c r="L3102" s="15"/>
    </row>
    <row r="3103" spans="1:12" x14ac:dyDescent="0.2">
      <c r="A3103" s="748"/>
      <c r="C3103" s="749"/>
      <c r="K3103" s="15"/>
      <c r="L3103" s="15"/>
    </row>
    <row r="3104" spans="1:12" x14ac:dyDescent="0.2">
      <c r="A3104" s="748"/>
      <c r="C3104" s="749"/>
      <c r="K3104" s="15"/>
      <c r="L3104" s="15"/>
    </row>
    <row r="3105" spans="1:12" x14ac:dyDescent="0.2">
      <c r="A3105" s="748"/>
      <c r="C3105" s="749"/>
      <c r="K3105" s="15"/>
      <c r="L3105" s="15"/>
    </row>
    <row r="3106" spans="1:12" x14ac:dyDescent="0.2">
      <c r="A3106" s="748"/>
      <c r="C3106" s="749"/>
      <c r="K3106" s="15"/>
      <c r="L3106" s="15"/>
    </row>
    <row r="3107" spans="1:12" x14ac:dyDescent="0.2">
      <c r="A3107" s="748"/>
      <c r="C3107" s="749"/>
      <c r="K3107" s="15"/>
      <c r="L3107" s="15"/>
    </row>
    <row r="3108" spans="1:12" x14ac:dyDescent="0.2">
      <c r="A3108" s="748"/>
      <c r="C3108" s="749"/>
      <c r="K3108" s="15"/>
      <c r="L3108" s="15"/>
    </row>
    <row r="3109" spans="1:12" x14ac:dyDescent="0.2">
      <c r="A3109" s="748"/>
      <c r="C3109" s="749"/>
      <c r="K3109" s="15"/>
      <c r="L3109" s="15"/>
    </row>
    <row r="3110" spans="1:12" x14ac:dyDescent="0.2">
      <c r="A3110" s="748"/>
      <c r="C3110" s="749"/>
      <c r="K3110" s="15"/>
      <c r="L3110" s="15"/>
    </row>
    <row r="3111" spans="1:12" x14ac:dyDescent="0.2">
      <c r="A3111" s="748"/>
      <c r="C3111" s="749"/>
      <c r="K3111" s="15"/>
      <c r="L3111" s="15"/>
    </row>
    <row r="3112" spans="1:12" x14ac:dyDescent="0.2">
      <c r="A3112" s="748"/>
      <c r="C3112" s="749"/>
      <c r="K3112" s="15"/>
      <c r="L3112" s="15"/>
    </row>
    <row r="3113" spans="1:12" x14ac:dyDescent="0.2">
      <c r="A3113" s="748"/>
      <c r="C3113" s="749"/>
      <c r="K3113" s="15"/>
      <c r="L3113" s="15"/>
    </row>
    <row r="3114" spans="1:12" x14ac:dyDescent="0.2">
      <c r="A3114" s="748"/>
      <c r="C3114" s="749"/>
      <c r="K3114" s="15"/>
      <c r="L3114" s="15"/>
    </row>
    <row r="3115" spans="1:12" x14ac:dyDescent="0.2">
      <c r="A3115" s="748"/>
      <c r="C3115" s="749"/>
      <c r="K3115" s="15"/>
      <c r="L3115" s="15"/>
    </row>
    <row r="3116" spans="1:12" x14ac:dyDescent="0.2">
      <c r="A3116" s="748"/>
      <c r="C3116" s="749"/>
      <c r="K3116" s="15"/>
      <c r="L3116" s="15"/>
    </row>
    <row r="3117" spans="1:12" x14ac:dyDescent="0.2">
      <c r="A3117" s="748"/>
      <c r="C3117" s="749"/>
      <c r="K3117" s="15"/>
      <c r="L3117" s="15"/>
    </row>
    <row r="3118" spans="1:12" x14ac:dyDescent="0.2">
      <c r="A3118" s="748"/>
      <c r="C3118" s="749"/>
      <c r="K3118" s="15"/>
      <c r="L3118" s="15"/>
    </row>
    <row r="3119" spans="1:12" x14ac:dyDescent="0.2">
      <c r="A3119" s="748"/>
      <c r="C3119" s="749"/>
      <c r="K3119" s="15"/>
      <c r="L3119" s="15"/>
    </row>
    <row r="3120" spans="1:12" x14ac:dyDescent="0.2">
      <c r="A3120" s="748"/>
      <c r="C3120" s="749"/>
      <c r="K3120" s="15"/>
      <c r="L3120" s="15"/>
    </row>
    <row r="3121" spans="1:12" x14ac:dyDescent="0.2">
      <c r="A3121" s="748"/>
      <c r="C3121" s="749"/>
      <c r="K3121" s="15"/>
      <c r="L3121" s="15"/>
    </row>
    <row r="3122" spans="1:12" x14ac:dyDescent="0.2">
      <c r="A3122" s="748"/>
      <c r="C3122" s="749"/>
      <c r="K3122" s="15"/>
      <c r="L3122" s="15"/>
    </row>
    <row r="3123" spans="1:12" x14ac:dyDescent="0.2">
      <c r="A3123" s="748"/>
      <c r="C3123" s="749"/>
      <c r="K3123" s="15"/>
      <c r="L3123" s="15"/>
    </row>
    <row r="3124" spans="1:12" x14ac:dyDescent="0.2">
      <c r="A3124" s="748"/>
      <c r="C3124" s="749"/>
      <c r="K3124" s="15"/>
      <c r="L3124" s="15"/>
    </row>
    <row r="3125" spans="1:12" x14ac:dyDescent="0.2">
      <c r="A3125" s="748"/>
      <c r="C3125" s="749"/>
      <c r="K3125" s="15"/>
      <c r="L3125" s="15"/>
    </row>
    <row r="3126" spans="1:12" x14ac:dyDescent="0.2">
      <c r="A3126" s="748"/>
      <c r="C3126" s="749"/>
      <c r="K3126" s="15"/>
      <c r="L3126" s="15"/>
    </row>
    <row r="3127" spans="1:12" x14ac:dyDescent="0.2">
      <c r="A3127" s="748"/>
      <c r="C3127" s="749"/>
      <c r="K3127" s="15"/>
      <c r="L3127" s="15"/>
    </row>
    <row r="3128" spans="1:12" x14ac:dyDescent="0.2">
      <c r="A3128" s="748"/>
      <c r="C3128" s="749"/>
      <c r="K3128" s="15"/>
      <c r="L3128" s="15"/>
    </row>
    <row r="3129" spans="1:12" x14ac:dyDescent="0.2">
      <c r="A3129" s="748"/>
      <c r="C3129" s="749"/>
      <c r="K3129" s="15"/>
      <c r="L3129" s="15"/>
    </row>
    <row r="3130" spans="1:12" x14ac:dyDescent="0.2">
      <c r="A3130" s="748"/>
      <c r="C3130" s="749"/>
      <c r="K3130" s="15"/>
      <c r="L3130" s="15"/>
    </row>
    <row r="3131" spans="1:12" x14ac:dyDescent="0.2">
      <c r="A3131" s="748"/>
      <c r="C3131" s="749"/>
      <c r="K3131" s="15"/>
      <c r="L3131" s="15"/>
    </row>
    <row r="3132" spans="1:12" x14ac:dyDescent="0.2">
      <c r="A3132" s="748"/>
      <c r="C3132" s="749"/>
      <c r="K3132" s="15"/>
      <c r="L3132" s="15"/>
    </row>
    <row r="3133" spans="1:12" x14ac:dyDescent="0.2">
      <c r="A3133" s="748"/>
      <c r="C3133" s="749"/>
      <c r="K3133" s="15"/>
      <c r="L3133" s="15"/>
    </row>
    <row r="3134" spans="1:12" x14ac:dyDescent="0.2">
      <c r="A3134" s="748"/>
      <c r="C3134" s="749"/>
      <c r="K3134" s="15"/>
      <c r="L3134" s="15"/>
    </row>
    <row r="3135" spans="1:12" x14ac:dyDescent="0.2">
      <c r="A3135" s="748"/>
      <c r="C3135" s="749"/>
      <c r="K3135" s="15"/>
      <c r="L3135" s="15"/>
    </row>
    <row r="3136" spans="1:12" x14ac:dyDescent="0.2">
      <c r="A3136" s="748"/>
      <c r="C3136" s="749"/>
      <c r="K3136" s="15"/>
      <c r="L3136" s="15"/>
    </row>
    <row r="3137" spans="1:12" x14ac:dyDescent="0.2">
      <c r="A3137" s="748"/>
      <c r="C3137" s="749"/>
      <c r="K3137" s="15"/>
      <c r="L3137" s="15"/>
    </row>
    <row r="3138" spans="1:12" x14ac:dyDescent="0.2">
      <c r="A3138" s="748"/>
      <c r="C3138" s="749"/>
      <c r="K3138" s="15"/>
      <c r="L3138" s="15"/>
    </row>
    <row r="3139" spans="1:12" x14ac:dyDescent="0.2">
      <c r="A3139" s="748"/>
      <c r="C3139" s="749"/>
      <c r="K3139" s="15"/>
      <c r="L3139" s="15"/>
    </row>
    <row r="3140" spans="1:12" x14ac:dyDescent="0.2">
      <c r="A3140" s="748"/>
      <c r="C3140" s="749"/>
      <c r="K3140" s="15"/>
      <c r="L3140" s="15"/>
    </row>
    <row r="3141" spans="1:12" x14ac:dyDescent="0.2">
      <c r="A3141" s="748"/>
      <c r="C3141" s="749"/>
      <c r="K3141" s="15"/>
      <c r="L3141" s="15"/>
    </row>
    <row r="3142" spans="1:12" x14ac:dyDescent="0.2">
      <c r="A3142" s="748"/>
      <c r="C3142" s="749"/>
      <c r="K3142" s="15"/>
      <c r="L3142" s="15"/>
    </row>
    <row r="3143" spans="1:12" x14ac:dyDescent="0.2">
      <c r="A3143" s="748"/>
      <c r="C3143" s="749"/>
      <c r="K3143" s="15"/>
      <c r="L3143" s="15"/>
    </row>
    <row r="3144" spans="1:12" x14ac:dyDescent="0.2">
      <c r="A3144" s="748"/>
      <c r="C3144" s="749"/>
      <c r="K3144" s="15"/>
      <c r="L3144" s="15"/>
    </row>
    <row r="3145" spans="1:12" x14ac:dyDescent="0.2">
      <c r="A3145" s="748"/>
      <c r="C3145" s="749"/>
      <c r="K3145" s="15"/>
      <c r="L3145" s="15"/>
    </row>
    <row r="3146" spans="1:12" x14ac:dyDescent="0.2">
      <c r="A3146" s="748"/>
      <c r="C3146" s="749"/>
      <c r="K3146" s="15"/>
      <c r="L3146" s="15"/>
    </row>
    <row r="3147" spans="1:12" x14ac:dyDescent="0.2">
      <c r="A3147" s="748"/>
      <c r="C3147" s="749"/>
      <c r="K3147" s="15"/>
      <c r="L3147" s="15"/>
    </row>
    <row r="3148" spans="1:12" x14ac:dyDescent="0.2">
      <c r="A3148" s="748"/>
      <c r="C3148" s="749"/>
      <c r="K3148" s="15"/>
      <c r="L3148" s="15"/>
    </row>
    <row r="3149" spans="1:12" x14ac:dyDescent="0.2">
      <c r="A3149" s="748"/>
      <c r="C3149" s="749"/>
      <c r="K3149" s="15"/>
      <c r="L3149" s="15"/>
    </row>
    <row r="3150" spans="1:12" x14ac:dyDescent="0.2">
      <c r="A3150" s="748"/>
      <c r="C3150" s="749"/>
      <c r="K3150" s="15"/>
      <c r="L3150" s="15"/>
    </row>
    <row r="3151" spans="1:12" x14ac:dyDescent="0.2">
      <c r="A3151" s="748"/>
      <c r="C3151" s="749"/>
      <c r="K3151" s="15"/>
      <c r="L3151" s="15"/>
    </row>
    <row r="3152" spans="1:12" x14ac:dyDescent="0.2">
      <c r="A3152" s="748"/>
      <c r="C3152" s="749"/>
      <c r="K3152" s="15"/>
      <c r="L3152" s="15"/>
    </row>
    <row r="3153" spans="1:12" x14ac:dyDescent="0.2">
      <c r="A3153" s="748"/>
      <c r="C3153" s="749"/>
      <c r="K3153" s="15"/>
      <c r="L3153" s="15"/>
    </row>
    <row r="3154" spans="1:12" x14ac:dyDescent="0.2">
      <c r="A3154" s="748"/>
      <c r="C3154" s="749"/>
      <c r="K3154" s="15"/>
      <c r="L3154" s="15"/>
    </row>
    <row r="3155" spans="1:12" x14ac:dyDescent="0.2">
      <c r="A3155" s="748"/>
      <c r="C3155" s="749"/>
      <c r="K3155" s="15"/>
      <c r="L3155" s="15"/>
    </row>
    <row r="3156" spans="1:12" x14ac:dyDescent="0.2">
      <c r="A3156" s="748"/>
      <c r="C3156" s="749"/>
      <c r="K3156" s="15"/>
      <c r="L3156" s="15"/>
    </row>
    <row r="3157" spans="1:12" x14ac:dyDescent="0.2">
      <c r="A3157" s="748"/>
      <c r="C3157" s="749"/>
      <c r="K3157" s="15"/>
      <c r="L3157" s="15"/>
    </row>
    <row r="3158" spans="1:12" x14ac:dyDescent="0.2">
      <c r="A3158" s="748"/>
      <c r="C3158" s="749"/>
      <c r="K3158" s="15"/>
      <c r="L3158" s="15"/>
    </row>
    <row r="3159" spans="1:12" x14ac:dyDescent="0.2">
      <c r="A3159" s="748"/>
      <c r="C3159" s="749"/>
      <c r="K3159" s="15"/>
      <c r="L3159" s="15"/>
    </row>
    <row r="3160" spans="1:12" x14ac:dyDescent="0.2">
      <c r="A3160" s="748"/>
      <c r="C3160" s="749"/>
      <c r="K3160" s="15"/>
      <c r="L3160" s="15"/>
    </row>
    <row r="3161" spans="1:12" x14ac:dyDescent="0.2">
      <c r="A3161" s="748"/>
      <c r="C3161" s="749"/>
      <c r="K3161" s="15"/>
      <c r="L3161" s="15"/>
    </row>
    <row r="3162" spans="1:12" x14ac:dyDescent="0.2">
      <c r="A3162" s="748"/>
      <c r="C3162" s="749"/>
      <c r="K3162" s="15"/>
      <c r="L3162" s="15"/>
    </row>
    <row r="3163" spans="1:12" x14ac:dyDescent="0.2">
      <c r="A3163" s="748"/>
      <c r="C3163" s="749"/>
      <c r="K3163" s="15"/>
      <c r="L3163" s="15"/>
    </row>
    <row r="3164" spans="1:12" x14ac:dyDescent="0.2">
      <c r="A3164" s="748"/>
      <c r="C3164" s="749"/>
      <c r="K3164" s="15"/>
      <c r="L3164" s="15"/>
    </row>
    <row r="3165" spans="1:12" x14ac:dyDescent="0.2">
      <c r="A3165" s="748"/>
      <c r="C3165" s="749"/>
      <c r="K3165" s="15"/>
      <c r="L3165" s="15"/>
    </row>
    <row r="3166" spans="1:12" x14ac:dyDescent="0.2">
      <c r="A3166" s="748"/>
      <c r="C3166" s="749"/>
      <c r="K3166" s="15"/>
      <c r="L3166" s="15"/>
    </row>
    <row r="3167" spans="1:12" x14ac:dyDescent="0.2">
      <c r="A3167" s="748"/>
      <c r="C3167" s="749"/>
      <c r="K3167" s="15"/>
      <c r="L3167" s="15"/>
    </row>
    <row r="3168" spans="1:12" x14ac:dyDescent="0.2">
      <c r="A3168" s="748"/>
      <c r="C3168" s="749"/>
      <c r="K3168" s="15"/>
      <c r="L3168" s="15"/>
    </row>
    <row r="3169" spans="1:12" x14ac:dyDescent="0.2">
      <c r="A3169" s="748"/>
      <c r="C3169" s="749"/>
      <c r="K3169" s="15"/>
      <c r="L3169" s="15"/>
    </row>
    <row r="3170" spans="1:12" x14ac:dyDescent="0.2">
      <c r="A3170" s="748"/>
      <c r="C3170" s="749"/>
      <c r="K3170" s="15"/>
      <c r="L3170" s="15"/>
    </row>
    <row r="3171" spans="1:12" x14ac:dyDescent="0.2">
      <c r="A3171" s="748"/>
      <c r="C3171" s="749"/>
      <c r="K3171" s="15"/>
      <c r="L3171" s="15"/>
    </row>
    <row r="3172" spans="1:12" x14ac:dyDescent="0.2">
      <c r="A3172" s="748"/>
      <c r="C3172" s="749"/>
      <c r="K3172" s="15"/>
      <c r="L3172" s="15"/>
    </row>
    <row r="3173" spans="1:12" x14ac:dyDescent="0.2">
      <c r="A3173" s="748"/>
      <c r="C3173" s="749"/>
      <c r="K3173" s="15"/>
      <c r="L3173" s="15"/>
    </row>
    <row r="3174" spans="1:12" x14ac:dyDescent="0.2">
      <c r="A3174" s="748"/>
      <c r="C3174" s="749"/>
      <c r="K3174" s="15"/>
      <c r="L3174" s="15"/>
    </row>
    <row r="3175" spans="1:12" x14ac:dyDescent="0.2">
      <c r="A3175" s="748"/>
      <c r="C3175" s="749"/>
      <c r="K3175" s="15"/>
      <c r="L3175" s="15"/>
    </row>
    <row r="3176" spans="1:12" x14ac:dyDescent="0.2">
      <c r="A3176" s="748"/>
      <c r="C3176" s="749"/>
      <c r="K3176" s="15"/>
      <c r="L3176" s="15"/>
    </row>
    <row r="3177" spans="1:12" x14ac:dyDescent="0.2">
      <c r="A3177" s="748"/>
      <c r="C3177" s="749"/>
      <c r="K3177" s="15"/>
      <c r="L3177" s="15"/>
    </row>
    <row r="3178" spans="1:12" x14ac:dyDescent="0.2">
      <c r="A3178" s="748"/>
      <c r="C3178" s="749"/>
      <c r="K3178" s="15"/>
      <c r="L3178" s="15"/>
    </row>
    <row r="3179" spans="1:12" x14ac:dyDescent="0.2">
      <c r="A3179" s="748"/>
      <c r="C3179" s="749"/>
      <c r="K3179" s="15"/>
      <c r="L3179" s="15"/>
    </row>
    <row r="3180" spans="1:12" x14ac:dyDescent="0.2">
      <c r="A3180" s="748"/>
      <c r="C3180" s="749"/>
      <c r="K3180" s="15"/>
      <c r="L3180" s="15"/>
    </row>
    <row r="3181" spans="1:12" x14ac:dyDescent="0.2">
      <c r="A3181" s="748"/>
      <c r="C3181" s="749"/>
      <c r="K3181" s="15"/>
      <c r="L3181" s="15"/>
    </row>
    <row r="3182" spans="1:12" x14ac:dyDescent="0.2">
      <c r="A3182" s="748"/>
      <c r="C3182" s="749"/>
      <c r="K3182" s="15"/>
      <c r="L3182" s="15"/>
    </row>
    <row r="3183" spans="1:12" x14ac:dyDescent="0.2">
      <c r="A3183" s="748"/>
      <c r="C3183" s="749"/>
      <c r="K3183" s="15"/>
      <c r="L3183" s="15"/>
    </row>
    <row r="3184" spans="1:12" x14ac:dyDescent="0.2">
      <c r="A3184" s="748"/>
      <c r="C3184" s="749"/>
      <c r="K3184" s="15"/>
      <c r="L3184" s="15"/>
    </row>
    <row r="3185" spans="1:12" x14ac:dyDescent="0.2">
      <c r="A3185" s="748"/>
      <c r="C3185" s="749"/>
      <c r="K3185" s="15"/>
      <c r="L3185" s="15"/>
    </row>
    <row r="3186" spans="1:12" x14ac:dyDescent="0.2">
      <c r="A3186" s="748"/>
      <c r="C3186" s="749"/>
      <c r="K3186" s="15"/>
      <c r="L3186" s="15"/>
    </row>
    <row r="3187" spans="1:12" x14ac:dyDescent="0.2">
      <c r="A3187" s="748"/>
      <c r="C3187" s="749"/>
      <c r="K3187" s="15"/>
      <c r="L3187" s="15"/>
    </row>
    <row r="3188" spans="1:12" x14ac:dyDescent="0.2">
      <c r="A3188" s="748"/>
      <c r="C3188" s="749"/>
      <c r="K3188" s="15"/>
      <c r="L3188" s="15"/>
    </row>
    <row r="3189" spans="1:12" x14ac:dyDescent="0.2">
      <c r="A3189" s="748"/>
      <c r="C3189" s="749"/>
      <c r="K3189" s="15"/>
      <c r="L3189" s="15"/>
    </row>
    <row r="3190" spans="1:12" x14ac:dyDescent="0.2">
      <c r="A3190" s="748"/>
      <c r="C3190" s="749"/>
      <c r="K3190" s="15"/>
      <c r="L3190" s="15"/>
    </row>
    <row r="3191" spans="1:12" x14ac:dyDescent="0.2">
      <c r="A3191" s="748"/>
      <c r="C3191" s="749"/>
      <c r="K3191" s="15"/>
      <c r="L3191" s="15"/>
    </row>
    <row r="3192" spans="1:12" x14ac:dyDescent="0.2">
      <c r="A3192" s="748"/>
      <c r="C3192" s="749"/>
      <c r="K3192" s="15"/>
      <c r="L3192" s="15"/>
    </row>
    <row r="3193" spans="1:12" x14ac:dyDescent="0.2">
      <c r="A3193" s="748"/>
      <c r="C3193" s="749"/>
      <c r="K3193" s="15"/>
      <c r="L3193" s="15"/>
    </row>
    <row r="3194" spans="1:12" x14ac:dyDescent="0.2">
      <c r="A3194" s="748"/>
      <c r="C3194" s="749"/>
      <c r="K3194" s="15"/>
      <c r="L3194" s="15"/>
    </row>
    <row r="3195" spans="1:12" x14ac:dyDescent="0.2">
      <c r="A3195" s="748"/>
      <c r="C3195" s="749"/>
      <c r="K3195" s="15"/>
      <c r="L3195" s="15"/>
    </row>
    <row r="3196" spans="1:12" x14ac:dyDescent="0.2">
      <c r="A3196" s="748"/>
      <c r="C3196" s="749"/>
      <c r="K3196" s="15"/>
      <c r="L3196" s="15"/>
    </row>
    <row r="3197" spans="1:12" x14ac:dyDescent="0.2">
      <c r="A3197" s="748"/>
      <c r="C3197" s="749"/>
      <c r="K3197" s="15"/>
      <c r="L3197" s="15"/>
    </row>
    <row r="3198" spans="1:12" x14ac:dyDescent="0.2">
      <c r="A3198" s="748"/>
      <c r="C3198" s="749"/>
      <c r="K3198" s="15"/>
      <c r="L3198" s="15"/>
    </row>
    <row r="3199" spans="1:12" x14ac:dyDescent="0.2">
      <c r="A3199" s="748"/>
      <c r="C3199" s="749"/>
      <c r="K3199" s="15"/>
      <c r="L3199" s="15"/>
    </row>
    <row r="3200" spans="1:12" x14ac:dyDescent="0.2">
      <c r="A3200" s="748"/>
      <c r="C3200" s="749"/>
      <c r="K3200" s="15"/>
      <c r="L3200" s="15"/>
    </row>
    <row r="3201" spans="1:12" x14ac:dyDescent="0.2">
      <c r="A3201" s="748"/>
      <c r="C3201" s="749"/>
      <c r="K3201" s="15"/>
      <c r="L3201" s="15"/>
    </row>
    <row r="3202" spans="1:12" x14ac:dyDescent="0.2">
      <c r="A3202" s="748"/>
      <c r="C3202" s="749"/>
      <c r="K3202" s="15"/>
      <c r="L3202" s="15"/>
    </row>
    <row r="3203" spans="1:12" x14ac:dyDescent="0.2">
      <c r="A3203" s="748"/>
      <c r="C3203" s="749"/>
      <c r="K3203" s="15"/>
      <c r="L3203" s="15"/>
    </row>
    <row r="3204" spans="1:12" x14ac:dyDescent="0.2">
      <c r="A3204" s="748"/>
      <c r="C3204" s="749"/>
      <c r="K3204" s="15"/>
      <c r="L3204" s="15"/>
    </row>
    <row r="3205" spans="1:12" x14ac:dyDescent="0.2">
      <c r="A3205" s="748"/>
      <c r="C3205" s="749"/>
      <c r="K3205" s="15"/>
      <c r="L3205" s="15"/>
    </row>
    <row r="3206" spans="1:12" x14ac:dyDescent="0.2">
      <c r="A3206" s="748"/>
      <c r="C3206" s="749"/>
      <c r="K3206" s="15"/>
      <c r="L3206" s="15"/>
    </row>
    <row r="3207" spans="1:12" x14ac:dyDescent="0.2">
      <c r="A3207" s="748"/>
      <c r="C3207" s="749"/>
      <c r="K3207" s="15"/>
      <c r="L3207" s="15"/>
    </row>
    <row r="3208" spans="1:12" x14ac:dyDescent="0.2">
      <c r="A3208" s="748"/>
      <c r="C3208" s="749"/>
      <c r="K3208" s="15"/>
      <c r="L3208" s="15"/>
    </row>
    <row r="3209" spans="1:12" x14ac:dyDescent="0.2">
      <c r="A3209" s="748"/>
      <c r="C3209" s="749"/>
      <c r="K3209" s="15"/>
      <c r="L3209" s="15"/>
    </row>
    <row r="3210" spans="1:12" x14ac:dyDescent="0.2">
      <c r="A3210" s="748"/>
      <c r="C3210" s="749"/>
      <c r="K3210" s="15"/>
      <c r="L3210" s="15"/>
    </row>
    <row r="3211" spans="1:12" x14ac:dyDescent="0.2">
      <c r="A3211" s="748"/>
      <c r="C3211" s="749"/>
      <c r="K3211" s="15"/>
      <c r="L3211" s="15"/>
    </row>
    <row r="3212" spans="1:12" x14ac:dyDescent="0.2">
      <c r="A3212" s="748"/>
      <c r="C3212" s="749"/>
      <c r="K3212" s="15"/>
      <c r="L3212" s="15"/>
    </row>
    <row r="3213" spans="1:12" x14ac:dyDescent="0.2">
      <c r="A3213" s="748"/>
      <c r="C3213" s="749"/>
      <c r="K3213" s="15"/>
      <c r="L3213" s="15"/>
    </row>
    <row r="3214" spans="1:12" x14ac:dyDescent="0.2">
      <c r="A3214" s="748"/>
      <c r="C3214" s="749"/>
      <c r="K3214" s="15"/>
      <c r="L3214" s="15"/>
    </row>
    <row r="3215" spans="1:12" x14ac:dyDescent="0.2">
      <c r="A3215" s="748"/>
      <c r="C3215" s="749"/>
      <c r="K3215" s="15"/>
      <c r="L3215" s="15"/>
    </row>
    <row r="3216" spans="1:12" x14ac:dyDescent="0.2">
      <c r="A3216" s="748"/>
      <c r="C3216" s="749"/>
      <c r="K3216" s="15"/>
      <c r="L3216" s="15"/>
    </row>
    <row r="3217" spans="1:12" x14ac:dyDescent="0.2">
      <c r="A3217" s="748"/>
      <c r="C3217" s="749"/>
      <c r="K3217" s="15"/>
      <c r="L3217" s="15"/>
    </row>
    <row r="3218" spans="1:12" x14ac:dyDescent="0.2">
      <c r="A3218" s="748"/>
      <c r="C3218" s="749"/>
      <c r="K3218" s="15"/>
      <c r="L3218" s="15"/>
    </row>
    <row r="3219" spans="1:12" x14ac:dyDescent="0.2">
      <c r="A3219" s="748"/>
      <c r="C3219" s="749"/>
      <c r="K3219" s="15"/>
      <c r="L3219" s="15"/>
    </row>
    <row r="3220" spans="1:12" x14ac:dyDescent="0.2">
      <c r="A3220" s="748"/>
      <c r="C3220" s="749"/>
      <c r="K3220" s="15"/>
      <c r="L3220" s="15"/>
    </row>
    <row r="3221" spans="1:12" x14ac:dyDescent="0.2">
      <c r="A3221" s="748"/>
      <c r="C3221" s="749"/>
      <c r="K3221" s="15"/>
      <c r="L3221" s="15"/>
    </row>
    <row r="3222" spans="1:12" x14ac:dyDescent="0.2">
      <c r="A3222" s="748"/>
      <c r="C3222" s="749"/>
      <c r="K3222" s="15"/>
      <c r="L3222" s="15"/>
    </row>
    <row r="3223" spans="1:12" x14ac:dyDescent="0.2">
      <c r="A3223" s="748"/>
      <c r="C3223" s="749"/>
      <c r="K3223" s="15"/>
      <c r="L3223" s="15"/>
    </row>
    <row r="3224" spans="1:12" x14ac:dyDescent="0.2">
      <c r="A3224" s="748"/>
      <c r="C3224" s="749"/>
      <c r="K3224" s="15"/>
      <c r="L3224" s="15"/>
    </row>
    <row r="3225" spans="1:12" x14ac:dyDescent="0.2">
      <c r="A3225" s="748"/>
      <c r="C3225" s="749"/>
      <c r="K3225" s="15"/>
      <c r="L3225" s="15"/>
    </row>
    <row r="3226" spans="1:12" x14ac:dyDescent="0.2">
      <c r="A3226" s="748"/>
      <c r="C3226" s="749"/>
      <c r="K3226" s="15"/>
      <c r="L3226" s="15"/>
    </row>
    <row r="3227" spans="1:12" x14ac:dyDescent="0.2">
      <c r="A3227" s="748"/>
      <c r="C3227" s="749"/>
      <c r="K3227" s="15"/>
      <c r="L3227" s="15"/>
    </row>
    <row r="3228" spans="1:12" x14ac:dyDescent="0.2">
      <c r="A3228" s="748"/>
      <c r="C3228" s="749"/>
      <c r="K3228" s="15"/>
      <c r="L3228" s="15"/>
    </row>
    <row r="3229" spans="1:12" x14ac:dyDescent="0.2">
      <c r="A3229" s="748"/>
      <c r="C3229" s="749"/>
      <c r="K3229" s="15"/>
      <c r="L3229" s="15"/>
    </row>
    <row r="3230" spans="1:12" x14ac:dyDescent="0.2">
      <c r="A3230" s="748"/>
      <c r="C3230" s="749"/>
      <c r="K3230" s="15"/>
      <c r="L3230" s="15"/>
    </row>
    <row r="3231" spans="1:12" x14ac:dyDescent="0.2">
      <c r="A3231" s="748"/>
      <c r="C3231" s="749"/>
      <c r="K3231" s="15"/>
      <c r="L3231" s="15"/>
    </row>
    <row r="3232" spans="1:12" x14ac:dyDescent="0.2">
      <c r="A3232" s="748"/>
      <c r="C3232" s="749"/>
      <c r="K3232" s="15"/>
      <c r="L3232" s="15"/>
    </row>
    <row r="3233" spans="1:12" x14ac:dyDescent="0.2">
      <c r="A3233" s="748"/>
      <c r="C3233" s="749"/>
      <c r="K3233" s="15"/>
      <c r="L3233" s="15"/>
    </row>
    <row r="3234" spans="1:12" x14ac:dyDescent="0.2">
      <c r="A3234" s="748"/>
      <c r="C3234" s="749"/>
      <c r="K3234" s="15"/>
      <c r="L3234" s="15"/>
    </row>
    <row r="3235" spans="1:12" x14ac:dyDescent="0.2">
      <c r="A3235" s="748"/>
      <c r="C3235" s="749"/>
      <c r="K3235" s="15"/>
      <c r="L3235" s="15"/>
    </row>
    <row r="3236" spans="1:12" x14ac:dyDescent="0.2">
      <c r="A3236" s="748"/>
      <c r="C3236" s="749"/>
      <c r="K3236" s="15"/>
      <c r="L3236" s="15"/>
    </row>
    <row r="3237" spans="1:12" x14ac:dyDescent="0.2">
      <c r="A3237" s="748"/>
      <c r="C3237" s="749"/>
      <c r="K3237" s="15"/>
      <c r="L3237" s="15"/>
    </row>
    <row r="3238" spans="1:12" x14ac:dyDescent="0.2">
      <c r="A3238" s="748"/>
      <c r="C3238" s="749"/>
      <c r="K3238" s="15"/>
      <c r="L3238" s="15"/>
    </row>
    <row r="3239" spans="1:12" x14ac:dyDescent="0.2">
      <c r="A3239" s="748"/>
      <c r="C3239" s="749"/>
      <c r="K3239" s="15"/>
      <c r="L3239" s="15"/>
    </row>
    <row r="3240" spans="1:12" x14ac:dyDescent="0.2">
      <c r="A3240" s="748"/>
      <c r="C3240" s="749"/>
      <c r="K3240" s="15"/>
      <c r="L3240" s="15"/>
    </row>
    <row r="3241" spans="1:12" x14ac:dyDescent="0.2">
      <c r="A3241" s="748"/>
      <c r="C3241" s="749"/>
      <c r="K3241" s="15"/>
      <c r="L3241" s="15"/>
    </row>
    <row r="3242" spans="1:12" x14ac:dyDescent="0.2">
      <c r="A3242" s="748"/>
      <c r="C3242" s="749"/>
      <c r="K3242" s="15"/>
      <c r="L3242" s="15"/>
    </row>
    <row r="3243" spans="1:12" x14ac:dyDescent="0.2">
      <c r="A3243" s="748"/>
      <c r="C3243" s="749"/>
      <c r="K3243" s="15"/>
      <c r="L3243" s="15"/>
    </row>
    <row r="3244" spans="1:12" x14ac:dyDescent="0.2">
      <c r="A3244" s="748"/>
      <c r="C3244" s="749"/>
      <c r="K3244" s="15"/>
      <c r="L3244" s="15"/>
    </row>
    <row r="3245" spans="1:12" x14ac:dyDescent="0.2">
      <c r="A3245" s="748"/>
      <c r="C3245" s="749"/>
      <c r="K3245" s="15"/>
      <c r="L3245" s="15"/>
    </row>
    <row r="3246" spans="1:12" x14ac:dyDescent="0.2">
      <c r="A3246" s="748"/>
      <c r="C3246" s="749"/>
      <c r="K3246" s="15"/>
      <c r="L3246" s="15"/>
    </row>
    <row r="3247" spans="1:12" x14ac:dyDescent="0.2">
      <c r="A3247" s="748"/>
      <c r="C3247" s="749"/>
      <c r="K3247" s="15"/>
      <c r="L3247" s="15"/>
    </row>
    <row r="3248" spans="1:12" x14ac:dyDescent="0.2">
      <c r="A3248" s="748"/>
      <c r="C3248" s="749"/>
      <c r="K3248" s="15"/>
      <c r="L3248" s="15"/>
    </row>
    <row r="3249" spans="1:12" x14ac:dyDescent="0.2">
      <c r="A3249" s="748"/>
      <c r="C3249" s="749"/>
      <c r="K3249" s="15"/>
      <c r="L3249" s="15"/>
    </row>
    <row r="3250" spans="1:12" x14ac:dyDescent="0.2">
      <c r="A3250" s="748"/>
      <c r="C3250" s="749"/>
      <c r="K3250" s="15"/>
      <c r="L3250" s="15"/>
    </row>
    <row r="3251" spans="1:12" x14ac:dyDescent="0.2">
      <c r="A3251" s="748"/>
      <c r="C3251" s="749"/>
      <c r="K3251" s="15"/>
      <c r="L3251" s="15"/>
    </row>
    <row r="3252" spans="1:12" x14ac:dyDescent="0.2">
      <c r="A3252" s="748"/>
      <c r="C3252" s="749"/>
      <c r="K3252" s="15"/>
      <c r="L3252" s="15"/>
    </row>
    <row r="3253" spans="1:12" x14ac:dyDescent="0.2">
      <c r="A3253" s="748"/>
      <c r="C3253" s="749"/>
      <c r="K3253" s="15"/>
      <c r="L3253" s="15"/>
    </row>
    <row r="3254" spans="1:12" x14ac:dyDescent="0.2">
      <c r="A3254" s="748"/>
      <c r="C3254" s="749"/>
      <c r="K3254" s="15"/>
      <c r="L3254" s="15"/>
    </row>
    <row r="3255" spans="1:12" x14ac:dyDescent="0.2">
      <c r="A3255" s="748"/>
      <c r="C3255" s="749"/>
      <c r="K3255" s="15"/>
      <c r="L3255" s="15"/>
    </row>
    <row r="3256" spans="1:12" x14ac:dyDescent="0.2">
      <c r="A3256" s="748"/>
      <c r="C3256" s="749"/>
      <c r="K3256" s="15"/>
      <c r="L3256" s="15"/>
    </row>
    <row r="3257" spans="1:12" x14ac:dyDescent="0.2">
      <c r="A3257" s="748"/>
      <c r="C3257" s="749"/>
      <c r="K3257" s="15"/>
      <c r="L3257" s="15"/>
    </row>
    <row r="3258" spans="1:12" x14ac:dyDescent="0.2">
      <c r="A3258" s="748"/>
      <c r="C3258" s="749"/>
      <c r="K3258" s="15"/>
      <c r="L3258" s="15"/>
    </row>
    <row r="3259" spans="1:12" x14ac:dyDescent="0.2">
      <c r="A3259" s="748"/>
      <c r="C3259" s="749"/>
      <c r="K3259" s="15"/>
      <c r="L3259" s="15"/>
    </row>
    <row r="3260" spans="1:12" x14ac:dyDescent="0.2">
      <c r="A3260" s="748"/>
      <c r="C3260" s="749"/>
      <c r="K3260" s="15"/>
      <c r="L3260" s="15"/>
    </row>
    <row r="3261" spans="1:12" x14ac:dyDescent="0.2">
      <c r="A3261" s="748"/>
      <c r="C3261" s="749"/>
      <c r="K3261" s="15"/>
      <c r="L3261" s="15"/>
    </row>
    <row r="3262" spans="1:12" x14ac:dyDescent="0.2">
      <c r="A3262" s="748"/>
      <c r="C3262" s="749"/>
      <c r="K3262" s="15"/>
      <c r="L3262" s="15"/>
    </row>
    <row r="3263" spans="1:12" x14ac:dyDescent="0.2">
      <c r="A3263" s="748"/>
      <c r="C3263" s="749"/>
      <c r="K3263" s="15"/>
      <c r="L3263" s="15"/>
    </row>
    <row r="3264" spans="1:12" x14ac:dyDescent="0.2">
      <c r="A3264" s="748"/>
      <c r="C3264" s="749"/>
      <c r="K3264" s="15"/>
      <c r="L3264" s="15"/>
    </row>
    <row r="3265" spans="1:12" x14ac:dyDescent="0.2">
      <c r="A3265" s="748"/>
      <c r="C3265" s="749"/>
      <c r="K3265" s="15"/>
      <c r="L3265" s="15"/>
    </row>
    <row r="3266" spans="1:12" x14ac:dyDescent="0.2">
      <c r="A3266" s="748"/>
      <c r="C3266" s="749"/>
      <c r="K3266" s="15"/>
      <c r="L3266" s="15"/>
    </row>
    <row r="3267" spans="1:12" x14ac:dyDescent="0.2">
      <c r="A3267" s="748"/>
      <c r="C3267" s="749"/>
      <c r="K3267" s="15"/>
      <c r="L3267" s="15"/>
    </row>
    <row r="3268" spans="1:12" x14ac:dyDescent="0.2">
      <c r="A3268" s="748"/>
      <c r="C3268" s="749"/>
      <c r="K3268" s="15"/>
      <c r="L3268" s="15"/>
    </row>
    <row r="3269" spans="1:12" x14ac:dyDescent="0.2">
      <c r="A3269" s="748"/>
      <c r="C3269" s="749"/>
      <c r="K3269" s="15"/>
      <c r="L3269" s="15"/>
    </row>
    <row r="3270" spans="1:12" x14ac:dyDescent="0.2">
      <c r="A3270" s="748"/>
      <c r="C3270" s="749"/>
      <c r="K3270" s="15"/>
      <c r="L3270" s="15"/>
    </row>
    <row r="3271" spans="1:12" x14ac:dyDescent="0.2">
      <c r="A3271" s="748"/>
      <c r="C3271" s="749"/>
      <c r="K3271" s="15"/>
      <c r="L3271" s="15"/>
    </row>
    <row r="3272" spans="1:12" x14ac:dyDescent="0.2">
      <c r="A3272" s="748"/>
      <c r="C3272" s="749"/>
      <c r="K3272" s="15"/>
      <c r="L3272" s="15"/>
    </row>
    <row r="3273" spans="1:12" x14ac:dyDescent="0.2">
      <c r="A3273" s="748"/>
      <c r="C3273" s="749"/>
      <c r="K3273" s="15"/>
      <c r="L3273" s="15"/>
    </row>
    <row r="3274" spans="1:12" x14ac:dyDescent="0.2">
      <c r="A3274" s="748"/>
      <c r="C3274" s="749"/>
      <c r="K3274" s="15"/>
      <c r="L3274" s="15"/>
    </row>
    <row r="3275" spans="1:12" x14ac:dyDescent="0.2">
      <c r="A3275" s="748"/>
      <c r="C3275" s="749"/>
      <c r="K3275" s="15"/>
      <c r="L3275" s="15"/>
    </row>
    <row r="3276" spans="1:12" x14ac:dyDescent="0.2">
      <c r="A3276" s="748"/>
      <c r="C3276" s="749"/>
      <c r="K3276" s="15"/>
      <c r="L3276" s="15"/>
    </row>
    <row r="3277" spans="1:12" x14ac:dyDescent="0.2">
      <c r="A3277" s="748"/>
      <c r="C3277" s="749"/>
      <c r="K3277" s="15"/>
      <c r="L3277" s="15"/>
    </row>
    <row r="3278" spans="1:12" x14ac:dyDescent="0.2">
      <c r="A3278" s="748"/>
      <c r="C3278" s="749"/>
      <c r="K3278" s="15"/>
      <c r="L3278" s="15"/>
    </row>
    <row r="3279" spans="1:12" x14ac:dyDescent="0.2">
      <c r="A3279" s="748"/>
      <c r="C3279" s="749"/>
      <c r="K3279" s="15"/>
      <c r="L3279" s="15"/>
    </row>
    <row r="3280" spans="1:12" x14ac:dyDescent="0.2">
      <c r="A3280" s="748"/>
      <c r="C3280" s="749"/>
      <c r="K3280" s="15"/>
      <c r="L3280" s="15"/>
    </row>
    <row r="3281" spans="1:12" x14ac:dyDescent="0.2">
      <c r="A3281" s="748"/>
      <c r="C3281" s="749"/>
      <c r="K3281" s="15"/>
      <c r="L3281" s="15"/>
    </row>
    <row r="3282" spans="1:12" x14ac:dyDescent="0.2">
      <c r="A3282" s="748"/>
      <c r="C3282" s="749"/>
      <c r="K3282" s="15"/>
      <c r="L3282" s="15"/>
    </row>
    <row r="3283" spans="1:12" x14ac:dyDescent="0.2">
      <c r="A3283" s="748"/>
      <c r="C3283" s="749"/>
      <c r="K3283" s="15"/>
      <c r="L3283" s="15"/>
    </row>
    <row r="3284" spans="1:12" x14ac:dyDescent="0.2">
      <c r="A3284" s="748"/>
      <c r="C3284" s="749"/>
      <c r="K3284" s="15"/>
      <c r="L3284" s="15"/>
    </row>
    <row r="3285" spans="1:12" x14ac:dyDescent="0.2">
      <c r="A3285" s="748"/>
      <c r="C3285" s="749"/>
      <c r="K3285" s="15"/>
      <c r="L3285" s="15"/>
    </row>
    <row r="3286" spans="1:12" x14ac:dyDescent="0.2">
      <c r="A3286" s="748"/>
      <c r="C3286" s="749"/>
      <c r="K3286" s="15"/>
      <c r="L3286" s="15"/>
    </row>
    <row r="3287" spans="1:12" x14ac:dyDescent="0.2">
      <c r="A3287" s="748"/>
      <c r="C3287" s="749"/>
      <c r="K3287" s="15"/>
      <c r="L3287" s="15"/>
    </row>
    <row r="3288" spans="1:12" x14ac:dyDescent="0.2">
      <c r="A3288" s="748"/>
      <c r="C3288" s="749"/>
      <c r="K3288" s="15"/>
      <c r="L3288" s="15"/>
    </row>
    <row r="3289" spans="1:12" x14ac:dyDescent="0.2">
      <c r="A3289" s="748"/>
      <c r="C3289" s="749"/>
      <c r="K3289" s="15"/>
      <c r="L3289" s="15"/>
    </row>
    <row r="3290" spans="1:12" x14ac:dyDescent="0.2">
      <c r="A3290" s="748"/>
      <c r="C3290" s="749"/>
      <c r="K3290" s="15"/>
      <c r="L3290" s="15"/>
    </row>
    <row r="3291" spans="1:12" x14ac:dyDescent="0.2">
      <c r="A3291" s="748"/>
      <c r="C3291" s="749"/>
      <c r="K3291" s="15"/>
      <c r="L3291" s="15"/>
    </row>
    <row r="3292" spans="1:12" x14ac:dyDescent="0.2">
      <c r="A3292" s="748"/>
      <c r="C3292" s="749"/>
      <c r="K3292" s="15"/>
      <c r="L3292" s="15"/>
    </row>
    <row r="3293" spans="1:12" x14ac:dyDescent="0.2">
      <c r="A3293" s="748"/>
      <c r="C3293" s="749"/>
      <c r="K3293" s="15"/>
      <c r="L3293" s="15"/>
    </row>
    <row r="3294" spans="1:12" x14ac:dyDescent="0.2">
      <c r="A3294" s="748"/>
      <c r="C3294" s="749"/>
      <c r="K3294" s="15"/>
      <c r="L3294" s="15"/>
    </row>
    <row r="3295" spans="1:12" x14ac:dyDescent="0.2">
      <c r="A3295" s="748"/>
      <c r="C3295" s="749"/>
      <c r="K3295" s="15"/>
      <c r="L3295" s="15"/>
    </row>
    <row r="3296" spans="1:12" x14ac:dyDescent="0.2">
      <c r="A3296" s="748"/>
      <c r="C3296" s="749"/>
      <c r="K3296" s="15"/>
      <c r="L3296" s="15"/>
    </row>
    <row r="3297" spans="1:12" x14ac:dyDescent="0.2">
      <c r="A3297" s="748"/>
      <c r="C3297" s="749"/>
      <c r="K3297" s="15"/>
      <c r="L3297" s="15"/>
    </row>
    <row r="3298" spans="1:12" x14ac:dyDescent="0.2">
      <c r="A3298" s="748"/>
      <c r="C3298" s="749"/>
      <c r="K3298" s="15"/>
      <c r="L3298" s="15"/>
    </row>
    <row r="3299" spans="1:12" x14ac:dyDescent="0.2">
      <c r="A3299" s="748"/>
      <c r="C3299" s="749"/>
      <c r="K3299" s="15"/>
      <c r="L3299" s="15"/>
    </row>
    <row r="3300" spans="1:12" x14ac:dyDescent="0.2">
      <c r="A3300" s="748"/>
      <c r="C3300" s="749"/>
      <c r="K3300" s="15"/>
      <c r="L3300" s="15"/>
    </row>
    <row r="3301" spans="1:12" x14ac:dyDescent="0.2">
      <c r="A3301" s="748"/>
      <c r="C3301" s="749"/>
      <c r="K3301" s="15"/>
      <c r="L3301" s="15"/>
    </row>
    <row r="3302" spans="1:12" x14ac:dyDescent="0.2">
      <c r="A3302" s="748"/>
      <c r="C3302" s="749"/>
      <c r="K3302" s="15"/>
      <c r="L3302" s="15"/>
    </row>
    <row r="3303" spans="1:12" x14ac:dyDescent="0.2">
      <c r="A3303" s="748"/>
      <c r="C3303" s="749"/>
      <c r="K3303" s="15"/>
      <c r="L3303" s="15"/>
    </row>
    <row r="3304" spans="1:12" x14ac:dyDescent="0.2">
      <c r="A3304" s="748"/>
      <c r="C3304" s="749"/>
      <c r="K3304" s="15"/>
      <c r="L3304" s="15"/>
    </row>
    <row r="3305" spans="1:12" x14ac:dyDescent="0.2">
      <c r="A3305" s="748"/>
      <c r="C3305" s="749"/>
      <c r="K3305" s="15"/>
      <c r="L3305" s="15"/>
    </row>
    <row r="3306" spans="1:12" x14ac:dyDescent="0.2">
      <c r="A3306" s="748"/>
      <c r="C3306" s="749"/>
      <c r="K3306" s="15"/>
      <c r="L3306" s="15"/>
    </row>
    <row r="3307" spans="1:12" x14ac:dyDescent="0.2">
      <c r="A3307" s="748"/>
      <c r="C3307" s="749"/>
      <c r="K3307" s="15"/>
      <c r="L3307" s="15"/>
    </row>
    <row r="3308" spans="1:12" x14ac:dyDescent="0.2">
      <c r="A3308" s="748"/>
      <c r="C3308" s="749"/>
      <c r="K3308" s="15"/>
      <c r="L3308" s="15"/>
    </row>
    <row r="3309" spans="1:12" x14ac:dyDescent="0.2">
      <c r="A3309" s="748"/>
      <c r="C3309" s="749"/>
      <c r="K3309" s="15"/>
      <c r="L3309" s="15"/>
    </row>
    <row r="3310" spans="1:12" x14ac:dyDescent="0.2">
      <c r="A3310" s="748"/>
      <c r="C3310" s="749"/>
      <c r="K3310" s="15"/>
      <c r="L3310" s="15"/>
    </row>
    <row r="3311" spans="1:12" x14ac:dyDescent="0.2">
      <c r="A3311" s="748"/>
      <c r="C3311" s="749"/>
      <c r="K3311" s="15"/>
      <c r="L3311" s="15"/>
    </row>
    <row r="3312" spans="1:12" x14ac:dyDescent="0.2">
      <c r="A3312" s="748"/>
      <c r="C3312" s="749"/>
      <c r="K3312" s="15"/>
      <c r="L3312" s="15"/>
    </row>
    <row r="3313" spans="1:12" x14ac:dyDescent="0.2">
      <c r="A3313" s="748"/>
      <c r="C3313" s="749"/>
      <c r="K3313" s="15"/>
      <c r="L3313" s="15"/>
    </row>
    <row r="3314" spans="1:12" x14ac:dyDescent="0.2">
      <c r="A3314" s="748"/>
      <c r="C3314" s="749"/>
      <c r="K3314" s="15"/>
      <c r="L3314" s="15"/>
    </row>
    <row r="3315" spans="1:12" x14ac:dyDescent="0.2">
      <c r="A3315" s="748"/>
      <c r="C3315" s="749"/>
      <c r="K3315" s="15"/>
      <c r="L3315" s="15"/>
    </row>
    <row r="3316" spans="1:12" x14ac:dyDescent="0.2">
      <c r="A3316" s="748"/>
      <c r="C3316" s="749"/>
      <c r="K3316" s="15"/>
      <c r="L3316" s="15"/>
    </row>
    <row r="3317" spans="1:12" x14ac:dyDescent="0.2">
      <c r="A3317" s="748"/>
      <c r="C3317" s="749"/>
      <c r="K3317" s="15"/>
      <c r="L3317" s="15"/>
    </row>
    <row r="3318" spans="1:12" x14ac:dyDescent="0.2">
      <c r="A3318" s="748"/>
      <c r="C3318" s="749"/>
      <c r="K3318" s="15"/>
      <c r="L3318" s="15"/>
    </row>
    <row r="3319" spans="1:12" x14ac:dyDescent="0.2">
      <c r="A3319" s="748"/>
      <c r="C3319" s="749"/>
      <c r="K3319" s="15"/>
      <c r="L3319" s="15"/>
    </row>
    <row r="3320" spans="1:12" x14ac:dyDescent="0.2">
      <c r="A3320" s="748"/>
      <c r="C3320" s="749"/>
      <c r="K3320" s="15"/>
      <c r="L3320" s="15"/>
    </row>
    <row r="3321" spans="1:12" x14ac:dyDescent="0.2">
      <c r="A3321" s="748"/>
      <c r="C3321" s="749"/>
      <c r="K3321" s="15"/>
      <c r="L3321" s="15"/>
    </row>
    <row r="3322" spans="1:12" x14ac:dyDescent="0.2">
      <c r="A3322" s="748"/>
      <c r="C3322" s="749"/>
      <c r="K3322" s="15"/>
      <c r="L3322" s="15"/>
    </row>
    <row r="3323" spans="1:12" x14ac:dyDescent="0.2">
      <c r="A3323" s="748"/>
      <c r="C3323" s="749"/>
      <c r="K3323" s="15"/>
      <c r="L3323" s="15"/>
    </row>
    <row r="3324" spans="1:12" x14ac:dyDescent="0.2">
      <c r="A3324" s="748"/>
      <c r="C3324" s="749"/>
      <c r="K3324" s="15"/>
      <c r="L3324" s="15"/>
    </row>
    <row r="3325" spans="1:12" x14ac:dyDescent="0.2">
      <c r="A3325" s="748"/>
      <c r="C3325" s="749"/>
      <c r="K3325" s="15"/>
      <c r="L3325" s="15"/>
    </row>
    <row r="3326" spans="1:12" x14ac:dyDescent="0.2">
      <c r="A3326" s="748"/>
      <c r="C3326" s="749"/>
      <c r="K3326" s="15"/>
      <c r="L3326" s="15"/>
    </row>
    <row r="3327" spans="1:12" x14ac:dyDescent="0.2">
      <c r="A3327" s="748"/>
      <c r="C3327" s="749"/>
      <c r="K3327" s="15"/>
      <c r="L3327" s="15"/>
    </row>
    <row r="3328" spans="1:12" x14ac:dyDescent="0.2">
      <c r="A3328" s="748"/>
      <c r="C3328" s="749"/>
      <c r="K3328" s="15"/>
      <c r="L3328" s="15"/>
    </row>
    <row r="3329" spans="1:12" x14ac:dyDescent="0.2">
      <c r="A3329" s="748"/>
      <c r="C3329" s="749"/>
      <c r="K3329" s="15"/>
      <c r="L3329" s="15"/>
    </row>
    <row r="3330" spans="1:12" x14ac:dyDescent="0.2">
      <c r="A3330" s="748"/>
      <c r="C3330" s="749"/>
      <c r="K3330" s="15"/>
      <c r="L3330" s="15"/>
    </row>
    <row r="3331" spans="1:12" x14ac:dyDescent="0.2">
      <c r="A3331" s="748"/>
      <c r="C3331" s="749"/>
      <c r="K3331" s="15"/>
      <c r="L3331" s="15"/>
    </row>
    <row r="3332" spans="1:12" x14ac:dyDescent="0.2">
      <c r="A3332" s="748"/>
      <c r="C3332" s="749"/>
      <c r="K3332" s="15"/>
      <c r="L3332" s="15"/>
    </row>
    <row r="3333" spans="1:12" x14ac:dyDescent="0.2">
      <c r="A3333" s="748"/>
      <c r="C3333" s="749"/>
      <c r="K3333" s="15"/>
      <c r="L3333" s="15"/>
    </row>
    <row r="3334" spans="1:12" x14ac:dyDescent="0.2">
      <c r="A3334" s="748"/>
      <c r="C3334" s="749"/>
      <c r="K3334" s="15"/>
      <c r="L3334" s="15"/>
    </row>
    <row r="3335" spans="1:12" x14ac:dyDescent="0.2">
      <c r="A3335" s="748"/>
      <c r="C3335" s="749"/>
      <c r="K3335" s="15"/>
      <c r="L3335" s="15"/>
    </row>
    <row r="3336" spans="1:12" x14ac:dyDescent="0.2">
      <c r="A3336" s="748"/>
      <c r="C3336" s="749"/>
      <c r="K3336" s="15"/>
      <c r="L3336" s="15"/>
    </row>
    <row r="3337" spans="1:12" x14ac:dyDescent="0.2">
      <c r="A3337" s="748"/>
      <c r="C3337" s="749"/>
      <c r="K3337" s="15"/>
      <c r="L3337" s="15"/>
    </row>
    <row r="3338" spans="1:12" x14ac:dyDescent="0.2">
      <c r="A3338" s="748"/>
      <c r="C3338" s="749"/>
      <c r="K3338" s="15"/>
      <c r="L3338" s="15"/>
    </row>
    <row r="3339" spans="1:12" x14ac:dyDescent="0.2">
      <c r="A3339" s="748"/>
      <c r="C3339" s="749"/>
      <c r="K3339" s="15"/>
      <c r="L3339" s="15"/>
    </row>
    <row r="3340" spans="1:12" x14ac:dyDescent="0.2">
      <c r="A3340" s="748"/>
      <c r="C3340" s="749"/>
      <c r="K3340" s="15"/>
      <c r="L3340" s="15"/>
    </row>
    <row r="3341" spans="1:12" x14ac:dyDescent="0.2">
      <c r="A3341" s="748"/>
      <c r="C3341" s="749"/>
      <c r="K3341" s="15"/>
      <c r="L3341" s="15"/>
    </row>
    <row r="3342" spans="1:12" x14ac:dyDescent="0.2">
      <c r="A3342" s="748"/>
      <c r="C3342" s="749"/>
      <c r="K3342" s="15"/>
      <c r="L3342" s="15"/>
    </row>
    <row r="3343" spans="1:12" x14ac:dyDescent="0.2">
      <c r="A3343" s="748"/>
      <c r="C3343" s="749"/>
      <c r="K3343" s="15"/>
      <c r="L3343" s="15"/>
    </row>
    <row r="3344" spans="1:12" x14ac:dyDescent="0.2">
      <c r="A3344" s="748"/>
      <c r="C3344" s="749"/>
      <c r="K3344" s="15"/>
      <c r="L3344" s="15"/>
    </row>
    <row r="3345" spans="1:12" x14ac:dyDescent="0.2">
      <c r="A3345" s="748"/>
      <c r="C3345" s="749"/>
      <c r="K3345" s="15"/>
      <c r="L3345" s="15"/>
    </row>
    <row r="3346" spans="1:12" x14ac:dyDescent="0.2">
      <c r="A3346" s="748"/>
      <c r="C3346" s="749"/>
      <c r="K3346" s="15"/>
      <c r="L3346" s="15"/>
    </row>
    <row r="3347" spans="1:12" x14ac:dyDescent="0.2">
      <c r="A3347" s="748"/>
      <c r="C3347" s="749"/>
      <c r="K3347" s="15"/>
      <c r="L3347" s="15"/>
    </row>
    <row r="3348" spans="1:12" x14ac:dyDescent="0.2">
      <c r="A3348" s="748"/>
      <c r="C3348" s="749"/>
      <c r="K3348" s="15"/>
      <c r="L3348" s="15"/>
    </row>
    <row r="3349" spans="1:12" x14ac:dyDescent="0.2">
      <c r="A3349" s="748"/>
      <c r="C3349" s="749"/>
      <c r="K3349" s="15"/>
      <c r="L3349" s="15"/>
    </row>
    <row r="3350" spans="1:12" x14ac:dyDescent="0.2">
      <c r="A3350" s="748"/>
      <c r="C3350" s="749"/>
      <c r="K3350" s="15"/>
      <c r="L3350" s="15"/>
    </row>
    <row r="3351" spans="1:12" x14ac:dyDescent="0.2">
      <c r="A3351" s="748"/>
      <c r="C3351" s="749"/>
      <c r="K3351" s="15"/>
      <c r="L3351" s="15"/>
    </row>
    <row r="3352" spans="1:12" x14ac:dyDescent="0.2">
      <c r="A3352" s="748"/>
      <c r="C3352" s="749"/>
      <c r="K3352" s="15"/>
      <c r="L3352" s="15"/>
    </row>
    <row r="3353" spans="1:12" x14ac:dyDescent="0.2">
      <c r="A3353" s="748"/>
      <c r="C3353" s="749"/>
      <c r="K3353" s="15"/>
      <c r="L3353" s="15"/>
    </row>
    <row r="3354" spans="1:12" x14ac:dyDescent="0.2">
      <c r="A3354" s="748"/>
      <c r="C3354" s="749"/>
      <c r="K3354" s="15"/>
      <c r="L3354" s="15"/>
    </row>
    <row r="3355" spans="1:12" x14ac:dyDescent="0.2">
      <c r="A3355" s="748"/>
      <c r="C3355" s="749"/>
      <c r="K3355" s="15"/>
      <c r="L3355" s="15"/>
    </row>
    <row r="3356" spans="1:12" x14ac:dyDescent="0.2">
      <c r="A3356" s="748"/>
      <c r="C3356" s="749"/>
      <c r="K3356" s="15"/>
      <c r="L3356" s="15"/>
    </row>
    <row r="3357" spans="1:12" x14ac:dyDescent="0.2">
      <c r="A3357" s="748"/>
      <c r="C3357" s="749"/>
      <c r="K3357" s="15"/>
      <c r="L3357" s="15"/>
    </row>
    <row r="3358" spans="1:12" x14ac:dyDescent="0.2">
      <c r="A3358" s="748"/>
      <c r="C3358" s="749"/>
      <c r="K3358" s="15"/>
      <c r="L3358" s="15"/>
    </row>
    <row r="3359" spans="1:12" x14ac:dyDescent="0.2">
      <c r="A3359" s="748"/>
      <c r="C3359" s="749"/>
      <c r="K3359" s="15"/>
      <c r="L3359" s="15"/>
    </row>
    <row r="3360" spans="1:12" x14ac:dyDescent="0.2">
      <c r="A3360" s="748"/>
      <c r="C3360" s="749"/>
      <c r="K3360" s="15"/>
      <c r="L3360" s="15"/>
    </row>
    <row r="3361" spans="1:12" x14ac:dyDescent="0.2">
      <c r="A3361" s="748"/>
      <c r="C3361" s="749"/>
      <c r="K3361" s="15"/>
      <c r="L3361" s="15"/>
    </row>
    <row r="3362" spans="1:12" x14ac:dyDescent="0.2">
      <c r="A3362" s="748"/>
      <c r="C3362" s="749"/>
      <c r="K3362" s="15"/>
      <c r="L3362" s="15"/>
    </row>
    <row r="3363" spans="1:12" x14ac:dyDescent="0.2">
      <c r="A3363" s="748"/>
      <c r="C3363" s="749"/>
      <c r="K3363" s="15"/>
      <c r="L3363" s="15"/>
    </row>
    <row r="3364" spans="1:12" x14ac:dyDescent="0.2">
      <c r="A3364" s="748"/>
      <c r="C3364" s="749"/>
      <c r="K3364" s="15"/>
      <c r="L3364" s="15"/>
    </row>
    <row r="3365" spans="1:12" x14ac:dyDescent="0.2">
      <c r="A3365" s="748"/>
      <c r="C3365" s="749"/>
      <c r="K3365" s="15"/>
      <c r="L3365" s="15"/>
    </row>
    <row r="3366" spans="1:12" x14ac:dyDescent="0.2">
      <c r="A3366" s="748"/>
      <c r="C3366" s="749"/>
      <c r="K3366" s="15"/>
      <c r="L3366" s="15"/>
    </row>
    <row r="3367" spans="1:12" x14ac:dyDescent="0.2">
      <c r="A3367" s="748"/>
      <c r="C3367" s="749"/>
      <c r="K3367" s="15"/>
      <c r="L3367" s="15"/>
    </row>
    <row r="3368" spans="1:12" x14ac:dyDescent="0.2">
      <c r="A3368" s="748"/>
      <c r="C3368" s="749"/>
      <c r="K3368" s="15"/>
      <c r="L3368" s="15"/>
    </row>
    <row r="3369" spans="1:12" x14ac:dyDescent="0.2">
      <c r="A3369" s="748"/>
      <c r="C3369" s="749"/>
      <c r="K3369" s="15"/>
      <c r="L3369" s="15"/>
    </row>
    <row r="3370" spans="1:12" x14ac:dyDescent="0.2">
      <c r="A3370" s="748"/>
      <c r="C3370" s="749"/>
      <c r="K3370" s="15"/>
      <c r="L3370" s="15"/>
    </row>
    <row r="3371" spans="1:12" x14ac:dyDescent="0.2">
      <c r="A3371" s="748"/>
      <c r="C3371" s="749"/>
      <c r="K3371" s="15"/>
      <c r="L3371" s="15"/>
    </row>
    <row r="3372" spans="1:12" x14ac:dyDescent="0.2">
      <c r="A3372" s="748"/>
      <c r="C3372" s="749"/>
      <c r="K3372" s="15"/>
      <c r="L3372" s="15"/>
    </row>
    <row r="3373" spans="1:12" x14ac:dyDescent="0.2">
      <c r="A3373" s="748"/>
      <c r="C3373" s="749"/>
      <c r="K3373" s="15"/>
      <c r="L3373" s="15"/>
    </row>
    <row r="3374" spans="1:12" x14ac:dyDescent="0.2">
      <c r="A3374" s="748"/>
      <c r="C3374" s="749"/>
      <c r="K3374" s="15"/>
      <c r="L3374" s="15"/>
    </row>
    <row r="3375" spans="1:12" x14ac:dyDescent="0.2">
      <c r="A3375" s="748"/>
      <c r="C3375" s="749"/>
      <c r="K3375" s="15"/>
      <c r="L3375" s="15"/>
    </row>
    <row r="3376" spans="1:12" x14ac:dyDescent="0.2">
      <c r="A3376" s="748"/>
      <c r="C3376" s="749"/>
      <c r="K3376" s="15"/>
      <c r="L3376" s="15"/>
    </row>
    <row r="3377" spans="1:12" x14ac:dyDescent="0.2">
      <c r="A3377" s="748"/>
      <c r="C3377" s="749"/>
      <c r="K3377" s="15"/>
      <c r="L3377" s="15"/>
    </row>
    <row r="3378" spans="1:12" x14ac:dyDescent="0.2">
      <c r="A3378" s="748"/>
      <c r="C3378" s="749"/>
      <c r="K3378" s="15"/>
      <c r="L3378" s="15"/>
    </row>
    <row r="3379" spans="1:12" x14ac:dyDescent="0.2">
      <c r="A3379" s="748"/>
      <c r="C3379" s="749"/>
      <c r="K3379" s="15"/>
      <c r="L3379" s="15"/>
    </row>
    <row r="3380" spans="1:12" x14ac:dyDescent="0.2">
      <c r="A3380" s="748"/>
      <c r="C3380" s="749"/>
      <c r="K3380" s="15"/>
      <c r="L3380" s="15"/>
    </row>
    <row r="3381" spans="1:12" x14ac:dyDescent="0.2">
      <c r="A3381" s="748"/>
      <c r="C3381" s="749"/>
      <c r="K3381" s="15"/>
      <c r="L3381" s="15"/>
    </row>
    <row r="3382" spans="1:12" x14ac:dyDescent="0.2">
      <c r="A3382" s="748"/>
      <c r="C3382" s="749"/>
      <c r="K3382" s="15"/>
      <c r="L3382" s="15"/>
    </row>
    <row r="3383" spans="1:12" x14ac:dyDescent="0.2">
      <c r="A3383" s="748"/>
      <c r="C3383" s="749"/>
      <c r="K3383" s="15"/>
      <c r="L3383" s="15"/>
    </row>
    <row r="3384" spans="1:12" x14ac:dyDescent="0.2">
      <c r="A3384" s="748"/>
      <c r="C3384" s="749"/>
      <c r="K3384" s="15"/>
      <c r="L3384" s="15"/>
    </row>
    <row r="3385" spans="1:12" x14ac:dyDescent="0.2">
      <c r="A3385" s="748"/>
      <c r="C3385" s="749"/>
      <c r="K3385" s="15"/>
      <c r="L3385" s="15"/>
    </row>
    <row r="3386" spans="1:12" x14ac:dyDescent="0.2">
      <c r="A3386" s="748"/>
      <c r="C3386" s="749"/>
      <c r="K3386" s="15"/>
      <c r="L3386" s="15"/>
    </row>
    <row r="3387" spans="1:12" x14ac:dyDescent="0.2">
      <c r="A3387" s="748"/>
      <c r="C3387" s="749"/>
      <c r="K3387" s="15"/>
      <c r="L3387" s="15"/>
    </row>
    <row r="3388" spans="1:12" x14ac:dyDescent="0.2">
      <c r="A3388" s="748"/>
      <c r="C3388" s="749"/>
      <c r="K3388" s="15"/>
      <c r="L3388" s="15"/>
    </row>
    <row r="3389" spans="1:12" x14ac:dyDescent="0.2">
      <c r="A3389" s="748"/>
      <c r="C3389" s="749"/>
      <c r="K3389" s="15"/>
      <c r="L3389" s="15"/>
    </row>
    <row r="3390" spans="1:12" x14ac:dyDescent="0.2">
      <c r="A3390" s="748"/>
      <c r="C3390" s="749"/>
      <c r="K3390" s="15"/>
      <c r="L3390" s="15"/>
    </row>
    <row r="3391" spans="1:12" x14ac:dyDescent="0.2">
      <c r="A3391" s="748"/>
      <c r="C3391" s="749"/>
      <c r="K3391" s="15"/>
      <c r="L3391" s="15"/>
    </row>
    <row r="3392" spans="1:12" x14ac:dyDescent="0.2">
      <c r="A3392" s="748"/>
      <c r="C3392" s="749"/>
      <c r="K3392" s="15"/>
      <c r="L3392" s="15"/>
    </row>
    <row r="3393" spans="1:12" x14ac:dyDescent="0.2">
      <c r="A3393" s="748"/>
      <c r="C3393" s="749"/>
      <c r="K3393" s="15"/>
      <c r="L3393" s="15"/>
    </row>
    <row r="3394" spans="1:12" x14ac:dyDescent="0.2">
      <c r="A3394" s="748"/>
      <c r="C3394" s="749"/>
      <c r="K3394" s="15"/>
      <c r="L3394" s="15"/>
    </row>
    <row r="3395" spans="1:12" x14ac:dyDescent="0.2">
      <c r="A3395" s="748"/>
      <c r="C3395" s="749"/>
      <c r="K3395" s="15"/>
      <c r="L3395" s="15"/>
    </row>
    <row r="3396" spans="1:12" x14ac:dyDescent="0.2">
      <c r="A3396" s="748"/>
      <c r="C3396" s="749"/>
      <c r="K3396" s="15"/>
      <c r="L3396" s="15"/>
    </row>
    <row r="3397" spans="1:12" x14ac:dyDescent="0.2">
      <c r="A3397" s="748"/>
      <c r="C3397" s="749"/>
      <c r="K3397" s="15"/>
      <c r="L3397" s="15"/>
    </row>
    <row r="3398" spans="1:12" x14ac:dyDescent="0.2">
      <c r="A3398" s="748"/>
      <c r="C3398" s="749"/>
      <c r="K3398" s="15"/>
      <c r="L3398" s="15"/>
    </row>
    <row r="3399" spans="1:12" x14ac:dyDescent="0.2">
      <c r="A3399" s="748"/>
      <c r="C3399" s="749"/>
      <c r="K3399" s="15"/>
      <c r="L3399" s="15"/>
    </row>
    <row r="3400" spans="1:12" x14ac:dyDescent="0.2">
      <c r="A3400" s="748"/>
      <c r="C3400" s="749"/>
      <c r="K3400" s="15"/>
      <c r="L3400" s="15"/>
    </row>
    <row r="3401" spans="1:12" x14ac:dyDescent="0.2">
      <c r="A3401" s="748"/>
      <c r="C3401" s="749"/>
      <c r="K3401" s="15"/>
      <c r="L3401" s="15"/>
    </row>
    <row r="3402" spans="1:12" x14ac:dyDescent="0.2">
      <c r="A3402" s="748"/>
      <c r="C3402" s="749"/>
      <c r="K3402" s="15"/>
      <c r="L3402" s="15"/>
    </row>
    <row r="3403" spans="1:12" x14ac:dyDescent="0.2">
      <c r="A3403" s="748"/>
      <c r="C3403" s="749"/>
      <c r="K3403" s="15"/>
      <c r="L3403" s="15"/>
    </row>
    <row r="3404" spans="1:12" x14ac:dyDescent="0.2">
      <c r="A3404" s="748"/>
      <c r="C3404" s="749"/>
      <c r="K3404" s="15"/>
      <c r="L3404" s="15"/>
    </row>
    <row r="3405" spans="1:12" x14ac:dyDescent="0.2">
      <c r="A3405" s="748"/>
      <c r="C3405" s="749"/>
      <c r="K3405" s="15"/>
      <c r="L3405" s="15"/>
    </row>
    <row r="3406" spans="1:12" x14ac:dyDescent="0.2">
      <c r="A3406" s="748"/>
      <c r="C3406" s="749"/>
      <c r="K3406" s="15"/>
      <c r="L3406" s="15"/>
    </row>
    <row r="3407" spans="1:12" x14ac:dyDescent="0.2">
      <c r="A3407" s="748"/>
      <c r="C3407" s="749"/>
      <c r="K3407" s="15"/>
      <c r="L3407" s="15"/>
    </row>
    <row r="3408" spans="1:12" x14ac:dyDescent="0.2">
      <c r="A3408" s="748"/>
      <c r="C3408" s="749"/>
      <c r="K3408" s="15"/>
      <c r="L3408" s="15"/>
    </row>
    <row r="3409" spans="1:12" x14ac:dyDescent="0.2">
      <c r="A3409" s="748"/>
      <c r="C3409" s="749"/>
      <c r="K3409" s="15"/>
      <c r="L3409" s="15"/>
    </row>
    <row r="3410" spans="1:12" x14ac:dyDescent="0.2">
      <c r="A3410" s="748"/>
      <c r="C3410" s="749"/>
      <c r="K3410" s="15"/>
      <c r="L3410" s="15"/>
    </row>
    <row r="3411" spans="1:12" x14ac:dyDescent="0.2">
      <c r="A3411" s="748"/>
      <c r="C3411" s="749"/>
      <c r="K3411" s="15"/>
      <c r="L3411" s="15"/>
    </row>
    <row r="3412" spans="1:12" x14ac:dyDescent="0.2">
      <c r="A3412" s="748"/>
      <c r="C3412" s="749"/>
      <c r="K3412" s="15"/>
      <c r="L3412" s="15"/>
    </row>
    <row r="3413" spans="1:12" x14ac:dyDescent="0.2">
      <c r="A3413" s="748"/>
      <c r="C3413" s="749"/>
      <c r="K3413" s="15"/>
      <c r="L3413" s="15"/>
    </row>
    <row r="3414" spans="1:12" x14ac:dyDescent="0.2">
      <c r="A3414" s="748"/>
      <c r="C3414" s="749"/>
      <c r="K3414" s="15"/>
      <c r="L3414" s="15"/>
    </row>
    <row r="3415" spans="1:12" x14ac:dyDescent="0.2">
      <c r="A3415" s="748"/>
      <c r="C3415" s="749"/>
      <c r="K3415" s="15"/>
      <c r="L3415" s="15"/>
    </row>
    <row r="3416" spans="1:12" x14ac:dyDescent="0.2">
      <c r="A3416" s="748"/>
      <c r="C3416" s="749"/>
      <c r="K3416" s="15"/>
      <c r="L3416" s="15"/>
    </row>
    <row r="3417" spans="1:12" x14ac:dyDescent="0.2">
      <c r="A3417" s="748"/>
      <c r="C3417" s="749"/>
      <c r="K3417" s="15"/>
      <c r="L3417" s="15"/>
    </row>
    <row r="3418" spans="1:12" x14ac:dyDescent="0.2">
      <c r="A3418" s="748"/>
      <c r="C3418" s="749"/>
      <c r="K3418" s="15"/>
      <c r="L3418" s="15"/>
    </row>
    <row r="3419" spans="1:12" x14ac:dyDescent="0.2">
      <c r="A3419" s="748"/>
      <c r="C3419" s="749"/>
      <c r="K3419" s="15"/>
      <c r="L3419" s="15"/>
    </row>
    <row r="3420" spans="1:12" x14ac:dyDescent="0.2">
      <c r="A3420" s="748"/>
      <c r="C3420" s="749"/>
      <c r="K3420" s="15"/>
      <c r="L3420" s="15"/>
    </row>
    <row r="3421" spans="1:12" x14ac:dyDescent="0.2">
      <c r="A3421" s="748"/>
      <c r="C3421" s="749"/>
      <c r="K3421" s="15"/>
      <c r="L3421" s="15"/>
    </row>
    <row r="3422" spans="1:12" x14ac:dyDescent="0.2">
      <c r="A3422" s="748"/>
      <c r="C3422" s="749"/>
      <c r="K3422" s="15"/>
      <c r="L3422" s="15"/>
    </row>
    <row r="3423" spans="1:12" x14ac:dyDescent="0.2">
      <c r="A3423" s="748"/>
      <c r="C3423" s="749"/>
      <c r="K3423" s="15"/>
      <c r="L3423" s="15"/>
    </row>
    <row r="3424" spans="1:12" x14ac:dyDescent="0.2">
      <c r="A3424" s="748"/>
      <c r="C3424" s="749"/>
      <c r="K3424" s="15"/>
      <c r="L3424" s="15"/>
    </row>
    <row r="3425" spans="1:12" x14ac:dyDescent="0.2">
      <c r="A3425" s="748"/>
      <c r="C3425" s="749"/>
      <c r="K3425" s="15"/>
      <c r="L3425" s="15"/>
    </row>
    <row r="3426" spans="1:12" x14ac:dyDescent="0.2">
      <c r="A3426" s="748"/>
      <c r="C3426" s="749"/>
      <c r="K3426" s="15"/>
      <c r="L3426" s="15"/>
    </row>
    <row r="3427" spans="1:12" x14ac:dyDescent="0.2">
      <c r="A3427" s="748"/>
      <c r="C3427" s="749"/>
      <c r="K3427" s="15"/>
      <c r="L3427" s="15"/>
    </row>
    <row r="3428" spans="1:12" x14ac:dyDescent="0.2">
      <c r="A3428" s="748"/>
      <c r="C3428" s="749"/>
      <c r="K3428" s="15"/>
      <c r="L3428" s="15"/>
    </row>
    <row r="3429" spans="1:12" x14ac:dyDescent="0.2">
      <c r="A3429" s="748"/>
      <c r="C3429" s="749"/>
      <c r="K3429" s="15"/>
      <c r="L3429" s="15"/>
    </row>
    <row r="3430" spans="1:12" x14ac:dyDescent="0.2">
      <c r="A3430" s="748"/>
      <c r="C3430" s="749"/>
      <c r="K3430" s="15"/>
      <c r="L3430" s="15"/>
    </row>
    <row r="3431" spans="1:12" x14ac:dyDescent="0.2">
      <c r="A3431" s="748"/>
      <c r="C3431" s="749"/>
      <c r="K3431" s="15"/>
      <c r="L3431" s="15"/>
    </row>
    <row r="3432" spans="1:12" x14ac:dyDescent="0.2">
      <c r="A3432" s="748"/>
      <c r="C3432" s="749"/>
      <c r="K3432" s="15"/>
      <c r="L3432" s="15"/>
    </row>
    <row r="3433" spans="1:12" x14ac:dyDescent="0.2">
      <c r="A3433" s="748"/>
      <c r="C3433" s="749"/>
      <c r="K3433" s="15"/>
      <c r="L3433" s="15"/>
    </row>
    <row r="3434" spans="1:12" x14ac:dyDescent="0.2">
      <c r="A3434" s="748"/>
      <c r="C3434" s="749"/>
      <c r="K3434" s="15"/>
      <c r="L3434" s="15"/>
    </row>
    <row r="3435" spans="1:12" x14ac:dyDescent="0.2">
      <c r="A3435" s="748"/>
      <c r="C3435" s="749"/>
      <c r="K3435" s="15"/>
      <c r="L3435" s="15"/>
    </row>
    <row r="3436" spans="1:12" x14ac:dyDescent="0.2">
      <c r="A3436" s="748"/>
      <c r="C3436" s="749"/>
      <c r="K3436" s="15"/>
      <c r="L3436" s="15"/>
    </row>
    <row r="3437" spans="1:12" x14ac:dyDescent="0.2">
      <c r="A3437" s="748"/>
      <c r="C3437" s="749"/>
      <c r="K3437" s="15"/>
      <c r="L3437" s="15"/>
    </row>
    <row r="3438" spans="1:12" x14ac:dyDescent="0.2">
      <c r="A3438" s="748"/>
      <c r="C3438" s="749"/>
      <c r="K3438" s="15"/>
      <c r="L3438" s="15"/>
    </row>
    <row r="3439" spans="1:12" x14ac:dyDescent="0.2">
      <c r="A3439" s="748"/>
      <c r="C3439" s="749"/>
      <c r="K3439" s="15"/>
      <c r="L3439" s="15"/>
    </row>
    <row r="3440" spans="1:12" x14ac:dyDescent="0.2">
      <c r="A3440" s="748"/>
      <c r="C3440" s="749"/>
      <c r="K3440" s="15"/>
      <c r="L3440" s="15"/>
    </row>
    <row r="3441" spans="1:12" x14ac:dyDescent="0.2">
      <c r="A3441" s="748"/>
      <c r="C3441" s="749"/>
      <c r="K3441" s="15"/>
      <c r="L3441" s="15"/>
    </row>
    <row r="3442" spans="1:12" x14ac:dyDescent="0.2">
      <c r="A3442" s="748"/>
      <c r="C3442" s="749"/>
      <c r="K3442" s="15"/>
      <c r="L3442" s="15"/>
    </row>
    <row r="3443" spans="1:12" x14ac:dyDescent="0.2">
      <c r="A3443" s="748"/>
      <c r="C3443" s="749"/>
      <c r="K3443" s="15"/>
      <c r="L3443" s="15"/>
    </row>
    <row r="3444" spans="1:12" x14ac:dyDescent="0.2">
      <c r="A3444" s="748"/>
      <c r="C3444" s="749"/>
      <c r="K3444" s="15"/>
      <c r="L3444" s="15"/>
    </row>
    <row r="3445" spans="1:12" x14ac:dyDescent="0.2">
      <c r="A3445" s="748"/>
      <c r="C3445" s="749"/>
      <c r="K3445" s="15"/>
      <c r="L3445" s="15"/>
    </row>
    <row r="3446" spans="1:12" x14ac:dyDescent="0.2">
      <c r="A3446" s="748"/>
      <c r="C3446" s="749"/>
      <c r="K3446" s="15"/>
      <c r="L3446" s="15"/>
    </row>
    <row r="3447" spans="1:12" x14ac:dyDescent="0.2">
      <c r="A3447" s="748"/>
      <c r="C3447" s="749"/>
      <c r="K3447" s="15"/>
      <c r="L3447" s="15"/>
    </row>
    <row r="3448" spans="1:12" x14ac:dyDescent="0.2">
      <c r="A3448" s="748"/>
      <c r="C3448" s="749"/>
      <c r="K3448" s="15"/>
      <c r="L3448" s="15"/>
    </row>
    <row r="3449" spans="1:12" x14ac:dyDescent="0.2">
      <c r="A3449" s="748"/>
      <c r="C3449" s="749"/>
      <c r="K3449" s="15"/>
      <c r="L3449" s="15"/>
    </row>
    <row r="3450" spans="1:12" x14ac:dyDescent="0.2">
      <c r="A3450" s="748"/>
      <c r="C3450" s="749"/>
      <c r="K3450" s="15"/>
      <c r="L3450" s="15"/>
    </row>
    <row r="3451" spans="1:12" x14ac:dyDescent="0.2">
      <c r="A3451" s="748"/>
      <c r="C3451" s="749"/>
      <c r="K3451" s="15"/>
      <c r="L3451" s="15"/>
    </row>
    <row r="3452" spans="1:12" x14ac:dyDescent="0.2">
      <c r="A3452" s="748"/>
      <c r="C3452" s="749"/>
      <c r="K3452" s="15"/>
      <c r="L3452" s="15"/>
    </row>
    <row r="3453" spans="1:12" x14ac:dyDescent="0.2">
      <c r="A3453" s="748"/>
      <c r="C3453" s="749"/>
      <c r="K3453" s="15"/>
      <c r="L3453" s="15"/>
    </row>
    <row r="3454" spans="1:12" x14ac:dyDescent="0.2">
      <c r="A3454" s="748"/>
      <c r="C3454" s="749"/>
      <c r="K3454" s="15"/>
      <c r="L3454" s="15"/>
    </row>
    <row r="3455" spans="1:12" x14ac:dyDescent="0.2">
      <c r="A3455" s="748"/>
      <c r="C3455" s="749"/>
      <c r="K3455" s="15"/>
      <c r="L3455" s="15"/>
    </row>
    <row r="3456" spans="1:12" x14ac:dyDescent="0.2">
      <c r="A3456" s="748"/>
      <c r="C3456" s="749"/>
      <c r="K3456" s="15"/>
      <c r="L3456" s="15"/>
    </row>
    <row r="3457" spans="1:12" x14ac:dyDescent="0.2">
      <c r="A3457" s="748"/>
      <c r="C3457" s="749"/>
      <c r="K3457" s="15"/>
      <c r="L3457" s="15"/>
    </row>
    <row r="3458" spans="1:12" x14ac:dyDescent="0.2">
      <c r="A3458" s="748"/>
      <c r="C3458" s="749"/>
      <c r="K3458" s="15"/>
      <c r="L3458" s="15"/>
    </row>
    <row r="3459" spans="1:12" x14ac:dyDescent="0.2">
      <c r="A3459" s="748"/>
      <c r="C3459" s="749"/>
      <c r="K3459" s="15"/>
      <c r="L3459" s="15"/>
    </row>
    <row r="3460" spans="1:12" x14ac:dyDescent="0.2">
      <c r="A3460" s="748"/>
      <c r="C3460" s="749"/>
      <c r="K3460" s="15"/>
      <c r="L3460" s="15"/>
    </row>
    <row r="3461" spans="1:12" x14ac:dyDescent="0.2">
      <c r="A3461" s="748"/>
      <c r="C3461" s="749"/>
      <c r="K3461" s="15"/>
      <c r="L3461" s="15"/>
    </row>
    <row r="3462" spans="1:12" x14ac:dyDescent="0.2">
      <c r="A3462" s="748"/>
      <c r="C3462" s="749"/>
      <c r="K3462" s="15"/>
      <c r="L3462" s="15"/>
    </row>
    <row r="3463" spans="1:12" x14ac:dyDescent="0.2">
      <c r="A3463" s="748"/>
      <c r="C3463" s="749"/>
      <c r="K3463" s="15"/>
      <c r="L3463" s="15"/>
    </row>
    <row r="3464" spans="1:12" x14ac:dyDescent="0.2">
      <c r="A3464" s="748"/>
      <c r="C3464" s="749"/>
      <c r="K3464" s="15"/>
      <c r="L3464" s="15"/>
    </row>
    <row r="3465" spans="1:12" x14ac:dyDescent="0.2">
      <c r="A3465" s="748"/>
      <c r="C3465" s="749"/>
      <c r="K3465" s="15"/>
      <c r="L3465" s="15"/>
    </row>
    <row r="3466" spans="1:12" x14ac:dyDescent="0.2">
      <c r="A3466" s="748"/>
      <c r="C3466" s="749"/>
      <c r="K3466" s="15"/>
      <c r="L3466" s="15"/>
    </row>
    <row r="3467" spans="1:12" x14ac:dyDescent="0.2">
      <c r="A3467" s="748"/>
      <c r="C3467" s="749"/>
      <c r="K3467" s="15"/>
      <c r="L3467" s="15"/>
    </row>
    <row r="3468" spans="1:12" x14ac:dyDescent="0.2">
      <c r="A3468" s="748"/>
      <c r="C3468" s="749"/>
      <c r="K3468" s="15"/>
      <c r="L3468" s="15"/>
    </row>
    <row r="3469" spans="1:12" x14ac:dyDescent="0.2">
      <c r="A3469" s="748"/>
      <c r="C3469" s="749"/>
      <c r="K3469" s="15"/>
      <c r="L3469" s="15"/>
    </row>
    <row r="3470" spans="1:12" x14ac:dyDescent="0.2">
      <c r="A3470" s="748"/>
      <c r="C3470" s="749"/>
      <c r="K3470" s="15"/>
      <c r="L3470" s="15"/>
    </row>
    <row r="3471" spans="1:12" x14ac:dyDescent="0.2">
      <c r="A3471" s="748"/>
      <c r="C3471" s="749"/>
      <c r="K3471" s="15"/>
      <c r="L3471" s="15"/>
    </row>
    <row r="3472" spans="1:12" x14ac:dyDescent="0.2">
      <c r="A3472" s="748"/>
      <c r="C3472" s="749"/>
      <c r="K3472" s="15"/>
      <c r="L3472" s="15"/>
    </row>
    <row r="3473" spans="1:12" x14ac:dyDescent="0.2">
      <c r="A3473" s="748"/>
      <c r="C3473" s="749"/>
      <c r="K3473" s="15"/>
      <c r="L3473" s="15"/>
    </row>
    <row r="3474" spans="1:12" x14ac:dyDescent="0.2">
      <c r="A3474" s="748"/>
      <c r="C3474" s="749"/>
      <c r="K3474" s="15"/>
      <c r="L3474" s="15"/>
    </row>
    <row r="3475" spans="1:12" x14ac:dyDescent="0.2">
      <c r="A3475" s="748"/>
      <c r="C3475" s="749"/>
      <c r="K3475" s="15"/>
      <c r="L3475" s="15"/>
    </row>
    <row r="3476" spans="1:12" x14ac:dyDescent="0.2">
      <c r="A3476" s="748"/>
      <c r="C3476" s="749"/>
      <c r="K3476" s="15"/>
      <c r="L3476" s="15"/>
    </row>
    <row r="3477" spans="1:12" x14ac:dyDescent="0.2">
      <c r="A3477" s="748"/>
      <c r="C3477" s="749"/>
      <c r="K3477" s="15"/>
      <c r="L3477" s="15"/>
    </row>
    <row r="3478" spans="1:12" x14ac:dyDescent="0.2">
      <c r="A3478" s="748"/>
      <c r="C3478" s="749"/>
      <c r="K3478" s="15"/>
      <c r="L3478" s="15"/>
    </row>
    <row r="3479" spans="1:12" x14ac:dyDescent="0.2">
      <c r="A3479" s="748"/>
      <c r="C3479" s="749"/>
      <c r="K3479" s="15"/>
      <c r="L3479" s="15"/>
    </row>
    <row r="3480" spans="1:12" x14ac:dyDescent="0.2">
      <c r="A3480" s="748"/>
      <c r="C3480" s="749"/>
      <c r="K3480" s="15"/>
      <c r="L3480" s="15"/>
    </row>
    <row r="3481" spans="1:12" x14ac:dyDescent="0.2">
      <c r="A3481" s="748"/>
      <c r="C3481" s="749"/>
      <c r="K3481" s="15"/>
      <c r="L3481" s="15"/>
    </row>
    <row r="3482" spans="1:12" x14ac:dyDescent="0.2">
      <c r="A3482" s="748"/>
      <c r="C3482" s="749"/>
      <c r="K3482" s="15"/>
      <c r="L3482" s="15"/>
    </row>
    <row r="3483" spans="1:12" x14ac:dyDescent="0.2">
      <c r="A3483" s="748"/>
      <c r="C3483" s="749"/>
      <c r="K3483" s="15"/>
      <c r="L3483" s="15"/>
    </row>
    <row r="3484" spans="1:12" x14ac:dyDescent="0.2">
      <c r="A3484" s="748"/>
      <c r="C3484" s="749"/>
      <c r="K3484" s="15"/>
      <c r="L3484" s="15"/>
    </row>
    <row r="3485" spans="1:12" x14ac:dyDescent="0.2">
      <c r="A3485" s="748"/>
      <c r="C3485" s="749"/>
      <c r="K3485" s="15"/>
      <c r="L3485" s="15"/>
    </row>
    <row r="3486" spans="1:12" x14ac:dyDescent="0.2">
      <c r="A3486" s="748"/>
      <c r="C3486" s="749"/>
      <c r="K3486" s="15"/>
      <c r="L3486" s="15"/>
    </row>
    <row r="3487" spans="1:12" x14ac:dyDescent="0.2">
      <c r="A3487" s="748"/>
      <c r="C3487" s="749"/>
      <c r="K3487" s="15"/>
      <c r="L3487" s="15"/>
    </row>
    <row r="3488" spans="1:12" x14ac:dyDescent="0.2">
      <c r="A3488" s="748"/>
      <c r="C3488" s="749"/>
      <c r="K3488" s="15"/>
      <c r="L3488" s="15"/>
    </row>
    <row r="3489" spans="1:12" x14ac:dyDescent="0.2">
      <c r="A3489" s="748"/>
      <c r="C3489" s="749"/>
      <c r="K3489" s="15"/>
      <c r="L3489" s="15"/>
    </row>
    <row r="3490" spans="1:12" x14ac:dyDescent="0.2">
      <c r="A3490" s="748"/>
      <c r="C3490" s="749"/>
      <c r="K3490" s="15"/>
      <c r="L3490" s="15"/>
    </row>
    <row r="3491" spans="1:12" x14ac:dyDescent="0.2">
      <c r="A3491" s="748"/>
      <c r="C3491" s="749"/>
      <c r="K3491" s="15"/>
      <c r="L3491" s="15"/>
    </row>
    <row r="3492" spans="1:12" x14ac:dyDescent="0.2">
      <c r="A3492" s="748"/>
      <c r="C3492" s="749"/>
      <c r="K3492" s="15"/>
      <c r="L3492" s="15"/>
    </row>
    <row r="3493" spans="1:12" x14ac:dyDescent="0.2">
      <c r="A3493" s="748"/>
      <c r="C3493" s="749"/>
      <c r="K3493" s="15"/>
      <c r="L3493" s="15"/>
    </row>
    <row r="3494" spans="1:12" x14ac:dyDescent="0.2">
      <c r="A3494" s="748"/>
      <c r="C3494" s="749"/>
      <c r="K3494" s="15"/>
      <c r="L3494" s="15"/>
    </row>
    <row r="3495" spans="1:12" x14ac:dyDescent="0.2">
      <c r="A3495" s="748"/>
      <c r="C3495" s="749"/>
      <c r="K3495" s="15"/>
      <c r="L3495" s="15"/>
    </row>
    <row r="3496" spans="1:12" x14ac:dyDescent="0.2">
      <c r="A3496" s="748"/>
      <c r="C3496" s="749"/>
      <c r="K3496" s="15"/>
      <c r="L3496" s="15"/>
    </row>
    <row r="3497" spans="1:12" x14ac:dyDescent="0.2">
      <c r="A3497" s="748"/>
      <c r="C3497" s="749"/>
      <c r="K3497" s="15"/>
      <c r="L3497" s="15"/>
    </row>
    <row r="3498" spans="1:12" x14ac:dyDescent="0.2">
      <c r="A3498" s="748"/>
      <c r="C3498" s="749"/>
      <c r="K3498" s="15"/>
      <c r="L3498" s="15"/>
    </row>
    <row r="3499" spans="1:12" x14ac:dyDescent="0.2">
      <c r="A3499" s="748"/>
      <c r="C3499" s="749"/>
      <c r="K3499" s="15"/>
      <c r="L3499" s="15"/>
    </row>
    <row r="3500" spans="1:12" x14ac:dyDescent="0.2">
      <c r="A3500" s="748"/>
      <c r="C3500" s="749"/>
      <c r="K3500" s="15"/>
      <c r="L3500" s="15"/>
    </row>
    <row r="3501" spans="1:12" x14ac:dyDescent="0.2">
      <c r="A3501" s="748"/>
      <c r="C3501" s="749"/>
      <c r="K3501" s="15"/>
      <c r="L3501" s="15"/>
    </row>
    <row r="3502" spans="1:12" x14ac:dyDescent="0.2">
      <c r="A3502" s="748"/>
      <c r="C3502" s="749"/>
      <c r="K3502" s="15"/>
      <c r="L3502" s="15"/>
    </row>
    <row r="3503" spans="1:12" x14ac:dyDescent="0.2">
      <c r="A3503" s="748"/>
      <c r="C3503" s="749"/>
      <c r="K3503" s="15"/>
      <c r="L3503" s="15"/>
    </row>
    <row r="3504" spans="1:12" x14ac:dyDescent="0.2">
      <c r="A3504" s="748"/>
      <c r="C3504" s="749"/>
      <c r="K3504" s="15"/>
      <c r="L3504" s="15"/>
    </row>
    <row r="3505" spans="1:12" x14ac:dyDescent="0.2">
      <c r="A3505" s="748"/>
      <c r="C3505" s="749"/>
      <c r="K3505" s="15"/>
      <c r="L3505" s="15"/>
    </row>
    <row r="3506" spans="1:12" x14ac:dyDescent="0.2">
      <c r="A3506" s="748"/>
      <c r="C3506" s="749"/>
      <c r="K3506" s="15"/>
      <c r="L3506" s="15"/>
    </row>
    <row r="3507" spans="1:12" x14ac:dyDescent="0.2">
      <c r="A3507" s="748"/>
      <c r="C3507" s="749"/>
      <c r="K3507" s="15"/>
      <c r="L3507" s="15"/>
    </row>
    <row r="3508" spans="1:12" x14ac:dyDescent="0.2">
      <c r="A3508" s="748"/>
      <c r="C3508" s="749"/>
      <c r="K3508" s="15"/>
      <c r="L3508" s="15"/>
    </row>
    <row r="3509" spans="1:12" x14ac:dyDescent="0.2">
      <c r="A3509" s="748"/>
      <c r="C3509" s="749"/>
      <c r="K3509" s="15"/>
      <c r="L3509" s="15"/>
    </row>
    <row r="3510" spans="1:12" x14ac:dyDescent="0.2">
      <c r="A3510" s="748"/>
      <c r="C3510" s="749"/>
      <c r="K3510" s="15"/>
      <c r="L3510" s="15"/>
    </row>
    <row r="3511" spans="1:12" x14ac:dyDescent="0.2">
      <c r="A3511" s="748"/>
      <c r="C3511" s="749"/>
      <c r="K3511" s="15"/>
      <c r="L3511" s="15"/>
    </row>
    <row r="3512" spans="1:12" x14ac:dyDescent="0.2">
      <c r="A3512" s="748"/>
      <c r="C3512" s="749"/>
      <c r="K3512" s="15"/>
      <c r="L3512" s="15"/>
    </row>
    <row r="3513" spans="1:12" x14ac:dyDescent="0.2">
      <c r="A3513" s="748"/>
      <c r="C3513" s="749"/>
      <c r="K3513" s="15"/>
      <c r="L3513" s="15"/>
    </row>
    <row r="3514" spans="1:12" x14ac:dyDescent="0.2">
      <c r="A3514" s="748"/>
      <c r="C3514" s="749"/>
      <c r="K3514" s="15"/>
      <c r="L3514" s="15"/>
    </row>
    <row r="3515" spans="1:12" x14ac:dyDescent="0.2">
      <c r="A3515" s="748"/>
      <c r="C3515" s="749"/>
      <c r="K3515" s="15"/>
      <c r="L3515" s="15"/>
    </row>
    <row r="3516" spans="1:12" x14ac:dyDescent="0.2">
      <c r="A3516" s="748"/>
      <c r="C3516" s="749"/>
      <c r="K3516" s="15"/>
      <c r="L3516" s="15"/>
    </row>
    <row r="3517" spans="1:12" x14ac:dyDescent="0.2">
      <c r="A3517" s="748"/>
      <c r="C3517" s="749"/>
      <c r="K3517" s="15"/>
      <c r="L3517" s="15"/>
    </row>
    <row r="3518" spans="1:12" x14ac:dyDescent="0.2">
      <c r="A3518" s="748"/>
      <c r="C3518" s="749"/>
      <c r="K3518" s="15"/>
      <c r="L3518" s="15"/>
    </row>
    <row r="3519" spans="1:12" x14ac:dyDescent="0.2">
      <c r="A3519" s="748"/>
      <c r="C3519" s="749"/>
      <c r="K3519" s="15"/>
      <c r="L3519" s="15"/>
    </row>
    <row r="3520" spans="1:12" x14ac:dyDescent="0.2">
      <c r="A3520" s="748"/>
      <c r="C3520" s="749"/>
      <c r="K3520" s="15"/>
      <c r="L3520" s="15"/>
    </row>
    <row r="3521" spans="1:12" x14ac:dyDescent="0.2">
      <c r="A3521" s="748"/>
      <c r="C3521" s="749"/>
      <c r="K3521" s="15"/>
      <c r="L3521" s="15"/>
    </row>
    <row r="3522" spans="1:12" x14ac:dyDescent="0.2">
      <c r="A3522" s="748"/>
      <c r="C3522" s="749"/>
      <c r="K3522" s="15"/>
      <c r="L3522" s="15"/>
    </row>
    <row r="3523" spans="1:12" x14ac:dyDescent="0.2">
      <c r="A3523" s="748"/>
      <c r="C3523" s="749"/>
      <c r="K3523" s="15"/>
      <c r="L3523" s="15"/>
    </row>
    <row r="3524" spans="1:12" x14ac:dyDescent="0.2">
      <c r="A3524" s="748"/>
      <c r="C3524" s="749"/>
      <c r="K3524" s="15"/>
      <c r="L3524" s="15"/>
    </row>
    <row r="3525" spans="1:12" x14ac:dyDescent="0.2">
      <c r="A3525" s="748"/>
      <c r="C3525" s="749"/>
      <c r="K3525" s="15"/>
      <c r="L3525" s="15"/>
    </row>
    <row r="3526" spans="1:12" x14ac:dyDescent="0.2">
      <c r="A3526" s="748"/>
      <c r="C3526" s="749"/>
      <c r="K3526" s="15"/>
      <c r="L3526" s="15"/>
    </row>
    <row r="3527" spans="1:12" x14ac:dyDescent="0.2">
      <c r="A3527" s="748"/>
      <c r="C3527" s="749"/>
      <c r="K3527" s="15"/>
      <c r="L3527" s="15"/>
    </row>
    <row r="3528" spans="1:12" x14ac:dyDescent="0.2">
      <c r="A3528" s="748"/>
      <c r="C3528" s="749"/>
      <c r="K3528" s="15"/>
      <c r="L3528" s="15"/>
    </row>
    <row r="3529" spans="1:12" x14ac:dyDescent="0.2">
      <c r="A3529" s="748"/>
      <c r="C3529" s="749"/>
      <c r="K3529" s="15"/>
      <c r="L3529" s="15"/>
    </row>
    <row r="3530" spans="1:12" x14ac:dyDescent="0.2">
      <c r="A3530" s="748"/>
      <c r="C3530" s="749"/>
      <c r="K3530" s="15"/>
      <c r="L3530" s="15"/>
    </row>
    <row r="3531" spans="1:12" x14ac:dyDescent="0.2">
      <c r="A3531" s="748"/>
      <c r="C3531" s="749"/>
      <c r="K3531" s="15"/>
      <c r="L3531" s="15"/>
    </row>
    <row r="3532" spans="1:12" x14ac:dyDescent="0.2">
      <c r="A3532" s="748"/>
      <c r="C3532" s="749"/>
      <c r="K3532" s="15"/>
      <c r="L3532" s="15"/>
    </row>
    <row r="3533" spans="1:12" x14ac:dyDescent="0.2">
      <c r="A3533" s="748"/>
      <c r="C3533" s="749"/>
      <c r="K3533" s="15"/>
      <c r="L3533" s="15"/>
    </row>
    <row r="3534" spans="1:12" x14ac:dyDescent="0.2">
      <c r="A3534" s="748"/>
      <c r="C3534" s="749"/>
      <c r="K3534" s="15"/>
      <c r="L3534" s="15"/>
    </row>
    <row r="3535" spans="1:12" x14ac:dyDescent="0.2">
      <c r="A3535" s="748"/>
      <c r="C3535" s="749"/>
      <c r="K3535" s="15"/>
      <c r="L3535" s="15"/>
    </row>
    <row r="3536" spans="1:12" x14ac:dyDescent="0.2">
      <c r="A3536" s="748"/>
      <c r="C3536" s="749"/>
      <c r="K3536" s="15"/>
      <c r="L3536" s="15"/>
    </row>
    <row r="3537" spans="1:12" x14ac:dyDescent="0.2">
      <c r="A3537" s="748"/>
      <c r="C3537" s="749"/>
      <c r="K3537" s="15"/>
      <c r="L3537" s="15"/>
    </row>
    <row r="3538" spans="1:12" x14ac:dyDescent="0.2">
      <c r="A3538" s="748"/>
      <c r="C3538" s="749"/>
      <c r="K3538" s="15"/>
      <c r="L3538" s="15"/>
    </row>
    <row r="3539" spans="1:12" x14ac:dyDescent="0.2">
      <c r="A3539" s="748"/>
      <c r="C3539" s="749"/>
      <c r="K3539" s="15"/>
      <c r="L3539" s="15"/>
    </row>
    <row r="3540" spans="1:12" x14ac:dyDescent="0.2">
      <c r="A3540" s="748"/>
      <c r="C3540" s="749"/>
      <c r="K3540" s="15"/>
      <c r="L3540" s="15"/>
    </row>
    <row r="3541" spans="1:12" x14ac:dyDescent="0.2">
      <c r="A3541" s="748"/>
      <c r="C3541" s="749"/>
      <c r="K3541" s="15"/>
      <c r="L3541" s="15"/>
    </row>
    <row r="3542" spans="1:12" x14ac:dyDescent="0.2">
      <c r="A3542" s="748"/>
      <c r="C3542" s="749"/>
      <c r="K3542" s="15"/>
      <c r="L3542" s="15"/>
    </row>
    <row r="3543" spans="1:12" x14ac:dyDescent="0.2">
      <c r="A3543" s="748"/>
      <c r="C3543" s="749"/>
      <c r="K3543" s="15"/>
      <c r="L3543" s="15"/>
    </row>
    <row r="3544" spans="1:12" x14ac:dyDescent="0.2">
      <c r="A3544" s="748"/>
      <c r="C3544" s="749"/>
      <c r="K3544" s="15"/>
      <c r="L3544" s="15"/>
    </row>
    <row r="3545" spans="1:12" x14ac:dyDescent="0.2">
      <c r="A3545" s="748"/>
      <c r="C3545" s="749"/>
      <c r="K3545" s="15"/>
      <c r="L3545" s="15"/>
    </row>
    <row r="3546" spans="1:12" x14ac:dyDescent="0.2">
      <c r="A3546" s="748"/>
      <c r="C3546" s="749"/>
      <c r="K3546" s="15"/>
      <c r="L3546" s="15"/>
    </row>
    <row r="3547" spans="1:12" x14ac:dyDescent="0.2">
      <c r="A3547" s="748"/>
      <c r="C3547" s="749"/>
      <c r="K3547" s="15"/>
      <c r="L3547" s="15"/>
    </row>
    <row r="3548" spans="1:12" x14ac:dyDescent="0.2">
      <c r="A3548" s="748"/>
      <c r="C3548" s="749"/>
      <c r="K3548" s="15"/>
      <c r="L3548" s="15"/>
    </row>
    <row r="3549" spans="1:12" x14ac:dyDescent="0.2">
      <c r="A3549" s="748"/>
      <c r="C3549" s="749"/>
      <c r="K3549" s="15"/>
      <c r="L3549" s="15"/>
    </row>
    <row r="3550" spans="1:12" x14ac:dyDescent="0.2">
      <c r="A3550" s="748"/>
      <c r="C3550" s="749"/>
      <c r="K3550" s="15"/>
      <c r="L3550" s="15"/>
    </row>
    <row r="3551" spans="1:12" x14ac:dyDescent="0.2">
      <c r="A3551" s="748"/>
      <c r="C3551" s="749"/>
      <c r="K3551" s="15"/>
      <c r="L3551" s="15"/>
    </row>
    <row r="3552" spans="1:12" x14ac:dyDescent="0.2">
      <c r="A3552" s="748"/>
      <c r="C3552" s="749"/>
      <c r="K3552" s="15"/>
      <c r="L3552" s="15"/>
    </row>
    <row r="3553" spans="1:12" x14ac:dyDescent="0.2">
      <c r="A3553" s="748"/>
      <c r="C3553" s="749"/>
      <c r="K3553" s="15"/>
      <c r="L3553" s="15"/>
    </row>
    <row r="3554" spans="1:12" x14ac:dyDescent="0.2">
      <c r="A3554" s="748"/>
      <c r="C3554" s="749"/>
      <c r="K3554" s="15"/>
      <c r="L3554" s="15"/>
    </row>
    <row r="3555" spans="1:12" x14ac:dyDescent="0.2">
      <c r="A3555" s="748"/>
      <c r="C3555" s="749"/>
      <c r="K3555" s="15"/>
      <c r="L3555" s="15"/>
    </row>
    <row r="3556" spans="1:12" x14ac:dyDescent="0.2">
      <c r="A3556" s="748"/>
      <c r="C3556" s="749"/>
      <c r="K3556" s="15"/>
      <c r="L3556" s="15"/>
    </row>
    <row r="3557" spans="1:12" x14ac:dyDescent="0.2">
      <c r="A3557" s="748"/>
      <c r="C3557" s="749"/>
      <c r="K3557" s="15"/>
      <c r="L3557" s="15"/>
    </row>
    <row r="3558" spans="1:12" x14ac:dyDescent="0.2">
      <c r="A3558" s="748"/>
      <c r="C3558" s="749"/>
      <c r="K3558" s="15"/>
      <c r="L3558" s="15"/>
    </row>
    <row r="3559" spans="1:12" x14ac:dyDescent="0.2">
      <c r="A3559" s="748"/>
      <c r="C3559" s="749"/>
      <c r="K3559" s="15"/>
      <c r="L3559" s="15"/>
    </row>
    <row r="3560" spans="1:12" x14ac:dyDescent="0.2">
      <c r="A3560" s="748"/>
      <c r="C3560" s="749"/>
      <c r="K3560" s="15"/>
      <c r="L3560" s="15"/>
    </row>
    <row r="3561" spans="1:12" x14ac:dyDescent="0.2">
      <c r="A3561" s="748"/>
      <c r="C3561" s="749"/>
      <c r="K3561" s="15"/>
      <c r="L3561" s="15"/>
    </row>
    <row r="3562" spans="1:12" x14ac:dyDescent="0.2">
      <c r="A3562" s="748"/>
      <c r="C3562" s="749"/>
      <c r="K3562" s="15"/>
      <c r="L3562" s="15"/>
    </row>
    <row r="3563" spans="1:12" x14ac:dyDescent="0.2">
      <c r="A3563" s="748"/>
      <c r="C3563" s="749"/>
      <c r="K3563" s="15"/>
      <c r="L3563" s="15"/>
    </row>
    <row r="3564" spans="1:12" x14ac:dyDescent="0.2">
      <c r="A3564" s="748"/>
      <c r="C3564" s="749"/>
      <c r="K3564" s="15"/>
      <c r="L3564" s="15"/>
    </row>
    <row r="3565" spans="1:12" x14ac:dyDescent="0.2">
      <c r="A3565" s="748"/>
      <c r="C3565" s="749"/>
      <c r="K3565" s="15"/>
      <c r="L3565" s="15"/>
    </row>
    <row r="3566" spans="1:12" x14ac:dyDescent="0.2">
      <c r="A3566" s="748"/>
      <c r="C3566" s="749"/>
      <c r="K3566" s="15"/>
      <c r="L3566" s="15"/>
    </row>
    <row r="3567" spans="1:12" x14ac:dyDescent="0.2">
      <c r="A3567" s="748"/>
      <c r="C3567" s="749"/>
      <c r="K3567" s="15"/>
      <c r="L3567" s="15"/>
    </row>
    <row r="3568" spans="1:12" x14ac:dyDescent="0.2">
      <c r="A3568" s="748"/>
      <c r="C3568" s="749"/>
      <c r="K3568" s="15"/>
      <c r="L3568" s="15"/>
    </row>
    <row r="3569" spans="1:12" x14ac:dyDescent="0.2">
      <c r="A3569" s="748"/>
      <c r="C3569" s="749"/>
      <c r="K3569" s="15"/>
      <c r="L3569" s="15"/>
    </row>
    <row r="3570" spans="1:12" x14ac:dyDescent="0.2">
      <c r="A3570" s="748"/>
      <c r="C3570" s="749"/>
      <c r="K3570" s="15"/>
      <c r="L3570" s="15"/>
    </row>
    <row r="3571" spans="1:12" x14ac:dyDescent="0.2">
      <c r="A3571" s="748"/>
      <c r="C3571" s="749"/>
      <c r="K3571" s="15"/>
      <c r="L3571" s="15"/>
    </row>
    <row r="3572" spans="1:12" x14ac:dyDescent="0.2">
      <c r="A3572" s="748"/>
      <c r="C3572" s="749"/>
      <c r="K3572" s="15"/>
      <c r="L3572" s="15"/>
    </row>
    <row r="3573" spans="1:12" x14ac:dyDescent="0.2">
      <c r="A3573" s="748"/>
      <c r="C3573" s="749"/>
      <c r="K3573" s="15"/>
      <c r="L3573" s="15"/>
    </row>
    <row r="3574" spans="1:12" x14ac:dyDescent="0.2">
      <c r="A3574" s="748"/>
      <c r="C3574" s="749"/>
      <c r="K3574" s="15"/>
      <c r="L3574" s="15"/>
    </row>
    <row r="3575" spans="1:12" x14ac:dyDescent="0.2">
      <c r="A3575" s="748"/>
      <c r="C3575" s="749"/>
      <c r="K3575" s="15"/>
      <c r="L3575" s="15"/>
    </row>
    <row r="3576" spans="1:12" x14ac:dyDescent="0.2">
      <c r="A3576" s="748"/>
      <c r="C3576" s="749"/>
      <c r="K3576" s="15"/>
      <c r="L3576" s="15"/>
    </row>
    <row r="3577" spans="1:12" x14ac:dyDescent="0.2">
      <c r="A3577" s="748"/>
      <c r="C3577" s="749"/>
      <c r="K3577" s="15"/>
      <c r="L3577" s="15"/>
    </row>
    <row r="3578" spans="1:12" x14ac:dyDescent="0.2">
      <c r="A3578" s="748"/>
      <c r="C3578" s="749"/>
      <c r="K3578" s="15"/>
      <c r="L3578" s="15"/>
    </row>
    <row r="3579" spans="1:12" x14ac:dyDescent="0.2">
      <c r="A3579" s="748"/>
      <c r="C3579" s="749"/>
      <c r="K3579" s="15"/>
      <c r="L3579" s="15"/>
    </row>
    <row r="3580" spans="1:12" x14ac:dyDescent="0.2">
      <c r="A3580" s="748"/>
      <c r="C3580" s="749"/>
      <c r="K3580" s="15"/>
      <c r="L3580" s="15"/>
    </row>
    <row r="3581" spans="1:12" x14ac:dyDescent="0.2">
      <c r="A3581" s="748"/>
      <c r="C3581" s="749"/>
      <c r="K3581" s="15"/>
      <c r="L3581" s="15"/>
    </row>
    <row r="3582" spans="1:12" x14ac:dyDescent="0.2">
      <c r="A3582" s="748"/>
      <c r="C3582" s="749"/>
      <c r="K3582" s="15"/>
      <c r="L3582" s="15"/>
    </row>
    <row r="3583" spans="1:12" x14ac:dyDescent="0.2">
      <c r="A3583" s="748"/>
      <c r="C3583" s="749"/>
      <c r="K3583" s="15"/>
      <c r="L3583" s="15"/>
    </row>
    <row r="3584" spans="1:12" x14ac:dyDescent="0.2">
      <c r="A3584" s="748"/>
      <c r="C3584" s="749"/>
      <c r="K3584" s="15"/>
      <c r="L3584" s="15"/>
    </row>
    <row r="3585" spans="1:12" x14ac:dyDescent="0.2">
      <c r="A3585" s="748"/>
      <c r="C3585" s="749"/>
      <c r="K3585" s="15"/>
      <c r="L3585" s="15"/>
    </row>
    <row r="3586" spans="1:12" x14ac:dyDescent="0.2">
      <c r="A3586" s="748"/>
      <c r="C3586" s="749"/>
      <c r="K3586" s="15"/>
      <c r="L3586" s="15"/>
    </row>
    <row r="3587" spans="1:12" x14ac:dyDescent="0.2">
      <c r="A3587" s="748"/>
      <c r="C3587" s="749"/>
      <c r="K3587" s="15"/>
      <c r="L3587" s="15"/>
    </row>
    <row r="3588" spans="1:12" x14ac:dyDescent="0.2">
      <c r="A3588" s="748"/>
      <c r="C3588" s="749"/>
      <c r="K3588" s="15"/>
      <c r="L3588" s="15"/>
    </row>
    <row r="3589" spans="1:12" x14ac:dyDescent="0.2">
      <c r="A3589" s="748"/>
      <c r="C3589" s="749"/>
      <c r="K3589" s="15"/>
      <c r="L3589" s="15"/>
    </row>
    <row r="3590" spans="1:12" x14ac:dyDescent="0.2">
      <c r="A3590" s="748"/>
      <c r="C3590" s="749"/>
      <c r="K3590" s="15"/>
      <c r="L3590" s="15"/>
    </row>
    <row r="3591" spans="1:12" x14ac:dyDescent="0.2">
      <c r="A3591" s="748"/>
      <c r="C3591" s="749"/>
      <c r="K3591" s="15"/>
      <c r="L3591" s="15"/>
    </row>
    <row r="3592" spans="1:12" x14ac:dyDescent="0.2">
      <c r="A3592" s="748"/>
      <c r="C3592" s="749"/>
      <c r="K3592" s="15"/>
      <c r="L3592" s="15"/>
    </row>
    <row r="3593" spans="1:12" x14ac:dyDescent="0.2">
      <c r="A3593" s="748"/>
      <c r="C3593" s="749"/>
      <c r="K3593" s="15"/>
      <c r="L3593" s="15"/>
    </row>
    <row r="3594" spans="1:12" x14ac:dyDescent="0.2">
      <c r="A3594" s="748"/>
      <c r="C3594" s="749"/>
      <c r="K3594" s="15"/>
      <c r="L3594" s="15"/>
    </row>
    <row r="3595" spans="1:12" x14ac:dyDescent="0.2">
      <c r="A3595" s="748"/>
      <c r="C3595" s="749"/>
      <c r="K3595" s="15"/>
      <c r="L3595" s="15"/>
    </row>
    <row r="3596" spans="1:12" x14ac:dyDescent="0.2">
      <c r="A3596" s="748"/>
      <c r="C3596" s="749"/>
      <c r="K3596" s="15"/>
      <c r="L3596" s="15"/>
    </row>
    <row r="3597" spans="1:12" x14ac:dyDescent="0.2">
      <c r="A3597" s="748"/>
      <c r="C3597" s="749"/>
      <c r="K3597" s="15"/>
      <c r="L3597" s="15"/>
    </row>
    <row r="3598" spans="1:12" x14ac:dyDescent="0.2">
      <c r="A3598" s="748"/>
      <c r="C3598" s="749"/>
      <c r="K3598" s="15"/>
      <c r="L3598" s="15"/>
    </row>
    <row r="3599" spans="1:12" x14ac:dyDescent="0.2">
      <c r="A3599" s="748"/>
      <c r="C3599" s="749"/>
      <c r="K3599" s="15"/>
      <c r="L3599" s="15"/>
    </row>
    <row r="3600" spans="1:12" x14ac:dyDescent="0.2">
      <c r="A3600" s="748"/>
      <c r="C3600" s="749"/>
      <c r="K3600" s="15"/>
      <c r="L3600" s="15"/>
    </row>
    <row r="3601" spans="1:12" x14ac:dyDescent="0.2">
      <c r="A3601" s="748"/>
      <c r="C3601" s="749"/>
      <c r="K3601" s="15"/>
      <c r="L3601" s="15"/>
    </row>
    <row r="3602" spans="1:12" x14ac:dyDescent="0.2">
      <c r="A3602" s="748"/>
      <c r="C3602" s="749"/>
      <c r="K3602" s="15"/>
      <c r="L3602" s="15"/>
    </row>
    <row r="3603" spans="1:12" x14ac:dyDescent="0.2">
      <c r="A3603" s="748"/>
      <c r="C3603" s="749"/>
      <c r="K3603" s="15"/>
      <c r="L3603" s="15"/>
    </row>
    <row r="3604" spans="1:12" x14ac:dyDescent="0.2">
      <c r="A3604" s="748"/>
      <c r="C3604" s="749"/>
      <c r="K3604" s="15"/>
      <c r="L3604" s="15"/>
    </row>
    <row r="3605" spans="1:12" x14ac:dyDescent="0.2">
      <c r="A3605" s="748"/>
      <c r="C3605" s="749"/>
      <c r="K3605" s="15"/>
      <c r="L3605" s="15"/>
    </row>
    <row r="3606" spans="1:12" x14ac:dyDescent="0.2">
      <c r="A3606" s="748"/>
      <c r="C3606" s="749"/>
      <c r="K3606" s="15"/>
      <c r="L3606" s="15"/>
    </row>
    <row r="3607" spans="1:12" x14ac:dyDescent="0.2">
      <c r="A3607" s="748"/>
      <c r="C3607" s="749"/>
      <c r="K3607" s="15"/>
      <c r="L3607" s="15"/>
    </row>
    <row r="3608" spans="1:12" x14ac:dyDescent="0.2">
      <c r="A3608" s="748"/>
      <c r="C3608" s="749"/>
      <c r="K3608" s="15"/>
      <c r="L3608" s="15"/>
    </row>
    <row r="3609" spans="1:12" x14ac:dyDescent="0.2">
      <c r="A3609" s="748"/>
      <c r="C3609" s="749"/>
      <c r="K3609" s="15"/>
      <c r="L3609" s="15"/>
    </row>
    <row r="3610" spans="1:12" x14ac:dyDescent="0.2">
      <c r="A3610" s="748"/>
      <c r="C3610" s="749"/>
      <c r="K3610" s="15"/>
      <c r="L3610" s="15"/>
    </row>
    <row r="3611" spans="1:12" x14ac:dyDescent="0.2">
      <c r="A3611" s="748"/>
      <c r="C3611" s="749"/>
      <c r="K3611" s="15"/>
      <c r="L3611" s="15"/>
    </row>
    <row r="3612" spans="1:12" x14ac:dyDescent="0.2">
      <c r="A3612" s="748"/>
      <c r="C3612" s="749"/>
      <c r="K3612" s="15"/>
      <c r="L3612" s="15"/>
    </row>
    <row r="3613" spans="1:12" x14ac:dyDescent="0.2">
      <c r="A3613" s="748"/>
      <c r="C3613" s="749"/>
      <c r="K3613" s="15"/>
      <c r="L3613" s="15"/>
    </row>
    <row r="3614" spans="1:12" x14ac:dyDescent="0.2">
      <c r="A3614" s="748"/>
      <c r="C3614" s="749"/>
      <c r="K3614" s="15"/>
      <c r="L3614" s="15"/>
    </row>
    <row r="3615" spans="1:12" x14ac:dyDescent="0.2">
      <c r="A3615" s="748"/>
      <c r="C3615" s="749"/>
      <c r="K3615" s="15"/>
      <c r="L3615" s="15"/>
    </row>
    <row r="3616" spans="1:12" x14ac:dyDescent="0.2">
      <c r="A3616" s="748"/>
      <c r="C3616" s="749"/>
      <c r="K3616" s="15"/>
      <c r="L3616" s="15"/>
    </row>
    <row r="3617" spans="1:12" x14ac:dyDescent="0.2">
      <c r="A3617" s="748"/>
      <c r="C3617" s="749"/>
      <c r="K3617" s="15"/>
      <c r="L3617" s="15"/>
    </row>
    <row r="3618" spans="1:12" x14ac:dyDescent="0.2">
      <c r="A3618" s="748"/>
      <c r="C3618" s="749"/>
      <c r="K3618" s="15"/>
      <c r="L3618" s="15"/>
    </row>
    <row r="3619" spans="1:12" x14ac:dyDescent="0.2">
      <c r="A3619" s="748"/>
      <c r="C3619" s="749"/>
      <c r="K3619" s="15"/>
      <c r="L3619" s="15"/>
    </row>
    <row r="3620" spans="1:12" x14ac:dyDescent="0.2">
      <c r="A3620" s="748"/>
      <c r="C3620" s="749"/>
      <c r="K3620" s="15"/>
      <c r="L3620" s="15"/>
    </row>
    <row r="3621" spans="1:12" x14ac:dyDescent="0.2">
      <c r="A3621" s="748"/>
      <c r="C3621" s="749"/>
      <c r="K3621" s="15"/>
      <c r="L3621" s="15"/>
    </row>
    <row r="3622" spans="1:12" x14ac:dyDescent="0.2">
      <c r="A3622" s="748"/>
      <c r="C3622" s="749"/>
      <c r="K3622" s="15"/>
      <c r="L3622" s="15"/>
    </row>
    <row r="3623" spans="1:12" x14ac:dyDescent="0.2">
      <c r="A3623" s="748"/>
      <c r="C3623" s="749"/>
      <c r="K3623" s="15"/>
      <c r="L3623" s="15"/>
    </row>
    <row r="3624" spans="1:12" x14ac:dyDescent="0.2">
      <c r="A3624" s="748"/>
      <c r="C3624" s="749"/>
      <c r="K3624" s="15"/>
      <c r="L3624" s="15"/>
    </row>
    <row r="3625" spans="1:12" x14ac:dyDescent="0.2">
      <c r="A3625" s="748"/>
      <c r="C3625" s="749"/>
      <c r="K3625" s="15"/>
      <c r="L3625" s="15"/>
    </row>
    <row r="3626" spans="1:12" x14ac:dyDescent="0.2">
      <c r="A3626" s="748"/>
      <c r="C3626" s="749"/>
      <c r="K3626" s="15"/>
      <c r="L3626" s="15"/>
    </row>
    <row r="3627" spans="1:12" x14ac:dyDescent="0.2">
      <c r="A3627" s="748"/>
      <c r="C3627" s="749"/>
      <c r="K3627" s="15"/>
      <c r="L3627" s="15"/>
    </row>
    <row r="3628" spans="1:12" x14ac:dyDescent="0.2">
      <c r="A3628" s="748"/>
      <c r="C3628" s="749"/>
      <c r="K3628" s="15"/>
      <c r="L3628" s="15"/>
    </row>
    <row r="3629" spans="1:12" x14ac:dyDescent="0.2">
      <c r="A3629" s="748"/>
      <c r="C3629" s="749"/>
      <c r="K3629" s="15"/>
      <c r="L3629" s="15"/>
    </row>
    <row r="3630" spans="1:12" x14ac:dyDescent="0.2">
      <c r="A3630" s="748"/>
      <c r="C3630" s="749"/>
      <c r="K3630" s="15"/>
      <c r="L3630" s="15"/>
    </row>
    <row r="3631" spans="1:12" x14ac:dyDescent="0.2">
      <c r="A3631" s="748"/>
      <c r="C3631" s="749"/>
      <c r="K3631" s="15"/>
      <c r="L3631" s="15"/>
    </row>
    <row r="3632" spans="1:12" x14ac:dyDescent="0.2">
      <c r="A3632" s="748"/>
      <c r="C3632" s="749"/>
      <c r="K3632" s="15"/>
      <c r="L3632" s="15"/>
    </row>
    <row r="3633" spans="1:12" x14ac:dyDescent="0.2">
      <c r="A3633" s="748"/>
      <c r="C3633" s="749"/>
      <c r="K3633" s="15"/>
      <c r="L3633" s="15"/>
    </row>
    <row r="3634" spans="1:12" x14ac:dyDescent="0.2">
      <c r="A3634" s="748"/>
      <c r="C3634" s="749"/>
      <c r="K3634" s="15"/>
      <c r="L3634" s="15"/>
    </row>
    <row r="3635" spans="1:12" x14ac:dyDescent="0.2">
      <c r="A3635" s="748"/>
      <c r="C3635" s="749"/>
      <c r="K3635" s="15"/>
      <c r="L3635" s="15"/>
    </row>
    <row r="3636" spans="1:12" x14ac:dyDescent="0.2">
      <c r="A3636" s="748"/>
      <c r="C3636" s="749"/>
      <c r="K3636" s="15"/>
      <c r="L3636" s="15"/>
    </row>
    <row r="3637" spans="1:12" x14ac:dyDescent="0.2">
      <c r="A3637" s="748"/>
      <c r="C3637" s="749"/>
      <c r="K3637" s="15"/>
      <c r="L3637" s="15"/>
    </row>
    <row r="3638" spans="1:12" x14ac:dyDescent="0.2">
      <c r="A3638" s="748"/>
      <c r="C3638" s="749"/>
      <c r="K3638" s="15"/>
      <c r="L3638" s="15"/>
    </row>
    <row r="3639" spans="1:12" x14ac:dyDescent="0.2">
      <c r="A3639" s="748"/>
      <c r="C3639" s="749"/>
      <c r="K3639" s="15"/>
      <c r="L3639" s="15"/>
    </row>
    <row r="3640" spans="1:12" x14ac:dyDescent="0.2">
      <c r="A3640" s="748"/>
      <c r="C3640" s="749"/>
      <c r="K3640" s="15"/>
      <c r="L3640" s="15"/>
    </row>
    <row r="3641" spans="1:12" x14ac:dyDescent="0.2">
      <c r="A3641" s="748"/>
      <c r="C3641" s="749"/>
      <c r="K3641" s="15"/>
      <c r="L3641" s="15"/>
    </row>
    <row r="3642" spans="1:12" x14ac:dyDescent="0.2">
      <c r="A3642" s="748"/>
      <c r="C3642" s="749"/>
      <c r="K3642" s="15"/>
      <c r="L3642" s="15"/>
    </row>
    <row r="3643" spans="1:12" x14ac:dyDescent="0.2">
      <c r="A3643" s="748"/>
      <c r="C3643" s="749"/>
      <c r="K3643" s="15"/>
      <c r="L3643" s="15"/>
    </row>
    <row r="3644" spans="1:12" x14ac:dyDescent="0.2">
      <c r="A3644" s="748"/>
      <c r="C3644" s="749"/>
      <c r="K3644" s="15"/>
      <c r="L3644" s="15"/>
    </row>
    <row r="3645" spans="1:12" x14ac:dyDescent="0.2">
      <c r="A3645" s="748"/>
      <c r="C3645" s="749"/>
      <c r="K3645" s="15"/>
      <c r="L3645" s="15"/>
    </row>
    <row r="3646" spans="1:12" x14ac:dyDescent="0.2">
      <c r="A3646" s="748"/>
      <c r="C3646" s="749"/>
      <c r="K3646" s="15"/>
      <c r="L3646" s="15"/>
    </row>
    <row r="3647" spans="1:12" x14ac:dyDescent="0.2">
      <c r="A3647" s="748"/>
      <c r="C3647" s="749"/>
      <c r="K3647" s="15"/>
      <c r="L3647" s="15"/>
    </row>
    <row r="3648" spans="1:12" x14ac:dyDescent="0.2">
      <c r="A3648" s="748"/>
      <c r="C3648" s="749"/>
      <c r="K3648" s="15"/>
      <c r="L3648" s="15"/>
    </row>
    <row r="3649" spans="1:12" x14ac:dyDescent="0.2">
      <c r="A3649" s="748"/>
      <c r="C3649" s="749"/>
      <c r="K3649" s="15"/>
      <c r="L3649" s="15"/>
    </row>
    <row r="3650" spans="1:12" x14ac:dyDescent="0.2">
      <c r="A3650" s="748"/>
      <c r="C3650" s="749"/>
      <c r="K3650" s="15"/>
      <c r="L3650" s="15"/>
    </row>
    <row r="3651" spans="1:12" x14ac:dyDescent="0.2">
      <c r="A3651" s="748"/>
      <c r="C3651" s="749"/>
      <c r="K3651" s="15"/>
      <c r="L3651" s="15"/>
    </row>
    <row r="3652" spans="1:12" x14ac:dyDescent="0.2">
      <c r="A3652" s="748"/>
      <c r="C3652" s="749"/>
      <c r="K3652" s="15"/>
      <c r="L3652" s="15"/>
    </row>
    <row r="3653" spans="1:12" x14ac:dyDescent="0.2">
      <c r="A3653" s="748"/>
      <c r="C3653" s="749"/>
      <c r="K3653" s="15"/>
      <c r="L3653" s="15"/>
    </row>
    <row r="3654" spans="1:12" x14ac:dyDescent="0.2">
      <c r="A3654" s="748"/>
      <c r="C3654" s="749"/>
      <c r="K3654" s="15"/>
      <c r="L3654" s="15"/>
    </row>
    <row r="3655" spans="1:12" x14ac:dyDescent="0.2">
      <c r="A3655" s="748"/>
      <c r="C3655" s="749"/>
      <c r="K3655" s="15"/>
      <c r="L3655" s="15"/>
    </row>
    <row r="3656" spans="1:12" x14ac:dyDescent="0.2">
      <c r="A3656" s="748"/>
      <c r="C3656" s="749"/>
      <c r="K3656" s="15"/>
      <c r="L3656" s="15"/>
    </row>
    <row r="3657" spans="1:12" x14ac:dyDescent="0.2">
      <c r="A3657" s="748"/>
      <c r="C3657" s="749"/>
      <c r="K3657" s="15"/>
      <c r="L3657" s="15"/>
    </row>
    <row r="3658" spans="1:12" x14ac:dyDescent="0.2">
      <c r="A3658" s="748"/>
      <c r="C3658" s="749"/>
      <c r="K3658" s="15"/>
      <c r="L3658" s="15"/>
    </row>
    <row r="3659" spans="1:12" x14ac:dyDescent="0.2">
      <c r="A3659" s="748"/>
      <c r="C3659" s="749"/>
      <c r="K3659" s="15"/>
      <c r="L3659" s="15"/>
    </row>
    <row r="3660" spans="1:12" x14ac:dyDescent="0.2">
      <c r="A3660" s="748"/>
      <c r="C3660" s="749"/>
      <c r="K3660" s="15"/>
      <c r="L3660" s="15"/>
    </row>
    <row r="3661" spans="1:12" x14ac:dyDescent="0.2">
      <c r="A3661" s="748"/>
      <c r="C3661" s="749"/>
      <c r="K3661" s="15"/>
      <c r="L3661" s="15"/>
    </row>
    <row r="3662" spans="1:12" x14ac:dyDescent="0.2">
      <c r="A3662" s="748"/>
      <c r="C3662" s="749"/>
      <c r="K3662" s="15"/>
      <c r="L3662" s="15"/>
    </row>
    <row r="3663" spans="1:12" x14ac:dyDescent="0.2">
      <c r="A3663" s="748"/>
      <c r="C3663" s="749"/>
      <c r="K3663" s="15"/>
      <c r="L3663" s="15"/>
    </row>
    <row r="3664" spans="1:12" x14ac:dyDescent="0.2">
      <c r="A3664" s="748"/>
      <c r="C3664" s="749"/>
      <c r="K3664" s="15"/>
      <c r="L3664" s="15"/>
    </row>
    <row r="3665" spans="1:12" x14ac:dyDescent="0.2">
      <c r="A3665" s="748"/>
      <c r="C3665" s="749"/>
      <c r="K3665" s="15"/>
      <c r="L3665" s="15"/>
    </row>
    <row r="3666" spans="1:12" x14ac:dyDescent="0.2">
      <c r="A3666" s="748"/>
      <c r="C3666" s="749"/>
      <c r="K3666" s="15"/>
      <c r="L3666" s="15"/>
    </row>
    <row r="3667" spans="1:12" x14ac:dyDescent="0.2">
      <c r="A3667" s="748"/>
      <c r="C3667" s="749"/>
      <c r="K3667" s="15"/>
      <c r="L3667" s="15"/>
    </row>
    <row r="3668" spans="1:12" x14ac:dyDescent="0.2">
      <c r="A3668" s="748"/>
      <c r="C3668" s="749"/>
      <c r="K3668" s="15"/>
      <c r="L3668" s="15"/>
    </row>
    <row r="3669" spans="1:12" x14ac:dyDescent="0.2">
      <c r="A3669" s="748"/>
      <c r="C3669" s="749"/>
      <c r="K3669" s="15"/>
      <c r="L3669" s="15"/>
    </row>
    <row r="3670" spans="1:12" x14ac:dyDescent="0.2">
      <c r="A3670" s="748"/>
      <c r="C3670" s="749"/>
      <c r="K3670" s="15"/>
      <c r="L3670" s="15"/>
    </row>
    <row r="3671" spans="1:12" x14ac:dyDescent="0.2">
      <c r="A3671" s="748"/>
      <c r="C3671" s="749"/>
      <c r="K3671" s="15"/>
      <c r="L3671" s="15"/>
    </row>
    <row r="3672" spans="1:12" x14ac:dyDescent="0.2">
      <c r="A3672" s="748"/>
      <c r="C3672" s="749"/>
      <c r="K3672" s="15"/>
      <c r="L3672" s="15"/>
    </row>
    <row r="3673" spans="1:12" x14ac:dyDescent="0.2">
      <c r="A3673" s="748"/>
      <c r="C3673" s="749"/>
      <c r="K3673" s="15"/>
      <c r="L3673" s="15"/>
    </row>
    <row r="3674" spans="1:12" x14ac:dyDescent="0.2">
      <c r="A3674" s="748"/>
      <c r="C3674" s="749"/>
      <c r="K3674" s="15"/>
      <c r="L3674" s="15"/>
    </row>
    <row r="3675" spans="1:12" x14ac:dyDescent="0.2">
      <c r="A3675" s="748"/>
      <c r="C3675" s="749"/>
      <c r="K3675" s="15"/>
      <c r="L3675" s="15"/>
    </row>
    <row r="3676" spans="1:12" x14ac:dyDescent="0.2">
      <c r="A3676" s="748"/>
      <c r="C3676" s="749"/>
      <c r="K3676" s="15"/>
      <c r="L3676" s="15"/>
    </row>
    <row r="3677" spans="1:12" x14ac:dyDescent="0.2">
      <c r="A3677" s="748"/>
      <c r="C3677" s="749"/>
      <c r="K3677" s="15"/>
      <c r="L3677" s="15"/>
    </row>
    <row r="3678" spans="1:12" x14ac:dyDescent="0.2">
      <c r="A3678" s="748"/>
      <c r="C3678" s="749"/>
      <c r="K3678" s="15"/>
      <c r="L3678" s="15"/>
    </row>
    <row r="3679" spans="1:12" x14ac:dyDescent="0.2">
      <c r="A3679" s="748"/>
      <c r="C3679" s="749"/>
      <c r="K3679" s="15"/>
      <c r="L3679" s="15"/>
    </row>
    <row r="3680" spans="1:12" x14ac:dyDescent="0.2">
      <c r="A3680" s="748"/>
      <c r="C3680" s="749"/>
      <c r="K3680" s="15"/>
      <c r="L3680" s="15"/>
    </row>
    <row r="3681" spans="1:12" x14ac:dyDescent="0.2">
      <c r="A3681" s="748"/>
      <c r="C3681" s="749"/>
      <c r="K3681" s="15"/>
      <c r="L3681" s="15"/>
    </row>
    <row r="3682" spans="1:12" x14ac:dyDescent="0.2">
      <c r="A3682" s="748"/>
      <c r="C3682" s="749"/>
      <c r="K3682" s="15"/>
      <c r="L3682" s="15"/>
    </row>
    <row r="3683" spans="1:12" x14ac:dyDescent="0.2">
      <c r="A3683" s="748"/>
      <c r="C3683" s="749"/>
      <c r="K3683" s="15"/>
      <c r="L3683" s="15"/>
    </row>
    <row r="3684" spans="1:12" x14ac:dyDescent="0.2">
      <c r="A3684" s="748"/>
      <c r="C3684" s="749"/>
      <c r="K3684" s="15"/>
      <c r="L3684" s="15"/>
    </row>
    <row r="3685" spans="1:12" x14ac:dyDescent="0.2">
      <c r="A3685" s="748"/>
      <c r="C3685" s="749"/>
      <c r="K3685" s="15"/>
      <c r="L3685" s="15"/>
    </row>
    <row r="3686" spans="1:12" x14ac:dyDescent="0.2">
      <c r="A3686" s="748"/>
      <c r="C3686" s="749"/>
      <c r="K3686" s="15"/>
      <c r="L3686" s="15"/>
    </row>
    <row r="3687" spans="1:12" x14ac:dyDescent="0.2">
      <c r="A3687" s="748"/>
      <c r="C3687" s="749"/>
      <c r="K3687" s="15"/>
      <c r="L3687" s="15"/>
    </row>
    <row r="3688" spans="1:12" x14ac:dyDescent="0.2">
      <c r="A3688" s="748"/>
      <c r="C3688" s="749"/>
      <c r="K3688" s="15"/>
      <c r="L3688" s="15"/>
    </row>
    <row r="3689" spans="1:12" x14ac:dyDescent="0.2">
      <c r="A3689" s="748"/>
      <c r="C3689" s="749"/>
      <c r="K3689" s="15"/>
      <c r="L3689" s="15"/>
    </row>
    <row r="3690" spans="1:12" x14ac:dyDescent="0.2">
      <c r="A3690" s="748"/>
      <c r="C3690" s="749"/>
      <c r="K3690" s="15"/>
      <c r="L3690" s="15"/>
    </row>
    <row r="3691" spans="1:12" x14ac:dyDescent="0.2">
      <c r="A3691" s="748"/>
      <c r="C3691" s="749"/>
      <c r="K3691" s="15"/>
      <c r="L3691" s="15"/>
    </row>
    <row r="3692" spans="1:12" x14ac:dyDescent="0.2">
      <c r="A3692" s="748"/>
      <c r="C3692" s="749"/>
      <c r="K3692" s="15"/>
      <c r="L3692" s="15"/>
    </row>
    <row r="3693" spans="1:12" x14ac:dyDescent="0.2">
      <c r="A3693" s="748"/>
      <c r="C3693" s="749"/>
      <c r="K3693" s="15"/>
      <c r="L3693" s="15"/>
    </row>
    <row r="3694" spans="1:12" x14ac:dyDescent="0.2">
      <c r="A3694" s="748"/>
      <c r="C3694" s="749"/>
      <c r="K3694" s="15"/>
      <c r="L3694" s="15"/>
    </row>
    <row r="3695" spans="1:12" x14ac:dyDescent="0.2">
      <c r="A3695" s="748"/>
      <c r="C3695" s="749"/>
      <c r="K3695" s="15"/>
      <c r="L3695" s="15"/>
    </row>
    <row r="3696" spans="1:12" x14ac:dyDescent="0.2">
      <c r="A3696" s="748"/>
      <c r="C3696" s="749"/>
      <c r="K3696" s="15"/>
      <c r="L3696" s="15"/>
    </row>
    <row r="3697" spans="1:12" x14ac:dyDescent="0.2">
      <c r="A3697" s="748"/>
      <c r="C3697" s="749"/>
      <c r="K3697" s="15"/>
      <c r="L3697" s="15"/>
    </row>
    <row r="3698" spans="1:12" x14ac:dyDescent="0.2">
      <c r="A3698" s="748"/>
      <c r="C3698" s="749"/>
      <c r="K3698" s="15"/>
      <c r="L3698" s="15"/>
    </row>
    <row r="3699" spans="1:12" x14ac:dyDescent="0.2">
      <c r="A3699" s="748"/>
      <c r="C3699" s="749"/>
      <c r="K3699" s="15"/>
      <c r="L3699" s="15"/>
    </row>
    <row r="3700" spans="1:12" x14ac:dyDescent="0.2">
      <c r="A3700" s="748"/>
      <c r="C3700" s="749"/>
      <c r="K3700" s="15"/>
      <c r="L3700" s="15"/>
    </row>
    <row r="3701" spans="1:12" x14ac:dyDescent="0.2">
      <c r="A3701" s="748"/>
      <c r="C3701" s="749"/>
      <c r="K3701" s="15"/>
      <c r="L3701" s="15"/>
    </row>
    <row r="3702" spans="1:12" x14ac:dyDescent="0.2">
      <c r="A3702" s="748"/>
      <c r="C3702" s="749"/>
      <c r="K3702" s="15"/>
      <c r="L3702" s="15"/>
    </row>
    <row r="3703" spans="1:12" x14ac:dyDescent="0.2">
      <c r="A3703" s="748"/>
      <c r="C3703" s="749"/>
      <c r="K3703" s="15"/>
      <c r="L3703" s="15"/>
    </row>
    <row r="3704" spans="1:12" x14ac:dyDescent="0.2">
      <c r="A3704" s="748"/>
      <c r="C3704" s="749"/>
      <c r="K3704" s="15"/>
      <c r="L3704" s="15"/>
    </row>
    <row r="3705" spans="1:12" x14ac:dyDescent="0.2">
      <c r="A3705" s="748"/>
      <c r="C3705" s="749"/>
      <c r="K3705" s="15"/>
      <c r="L3705" s="15"/>
    </row>
    <row r="3706" spans="1:12" x14ac:dyDescent="0.2">
      <c r="A3706" s="748"/>
      <c r="C3706" s="749"/>
      <c r="K3706" s="15"/>
      <c r="L3706" s="15"/>
    </row>
    <row r="3707" spans="1:12" x14ac:dyDescent="0.2">
      <c r="A3707" s="748"/>
      <c r="C3707" s="749"/>
      <c r="K3707" s="15"/>
      <c r="L3707" s="15"/>
    </row>
    <row r="3708" spans="1:12" x14ac:dyDescent="0.2">
      <c r="A3708" s="748"/>
      <c r="C3708" s="749"/>
      <c r="K3708" s="15"/>
      <c r="L3708" s="15"/>
    </row>
    <row r="3709" spans="1:12" x14ac:dyDescent="0.2">
      <c r="A3709" s="748"/>
      <c r="C3709" s="749"/>
      <c r="K3709" s="15"/>
      <c r="L3709" s="15"/>
    </row>
    <row r="3710" spans="1:12" x14ac:dyDescent="0.2">
      <c r="A3710" s="748"/>
      <c r="C3710" s="749"/>
      <c r="K3710" s="15"/>
      <c r="L3710" s="15"/>
    </row>
    <row r="3711" spans="1:12" x14ac:dyDescent="0.2">
      <c r="A3711" s="748"/>
      <c r="C3711" s="749"/>
      <c r="K3711" s="15"/>
      <c r="L3711" s="15"/>
    </row>
    <row r="3712" spans="1:12" x14ac:dyDescent="0.2">
      <c r="A3712" s="748"/>
      <c r="C3712" s="749"/>
      <c r="K3712" s="15"/>
      <c r="L3712" s="15"/>
    </row>
    <row r="3713" spans="1:12" x14ac:dyDescent="0.2">
      <c r="A3713" s="748"/>
      <c r="C3713" s="749"/>
      <c r="K3713" s="15"/>
      <c r="L3713" s="15"/>
    </row>
    <row r="3714" spans="1:12" x14ac:dyDescent="0.2">
      <c r="A3714" s="748"/>
      <c r="C3714" s="749"/>
      <c r="K3714" s="15"/>
      <c r="L3714" s="15"/>
    </row>
    <row r="3715" spans="1:12" x14ac:dyDescent="0.2">
      <c r="A3715" s="748"/>
      <c r="C3715" s="749"/>
      <c r="K3715" s="15"/>
      <c r="L3715" s="15"/>
    </row>
    <row r="3716" spans="1:12" x14ac:dyDescent="0.2">
      <c r="A3716" s="748"/>
      <c r="C3716" s="749"/>
      <c r="K3716" s="15"/>
      <c r="L3716" s="15"/>
    </row>
    <row r="3717" spans="1:12" x14ac:dyDescent="0.2">
      <c r="A3717" s="748"/>
      <c r="C3717" s="749"/>
      <c r="K3717" s="15"/>
      <c r="L3717" s="15"/>
    </row>
    <row r="3718" spans="1:12" x14ac:dyDescent="0.2">
      <c r="A3718" s="748"/>
      <c r="C3718" s="749"/>
      <c r="K3718" s="15"/>
      <c r="L3718" s="15"/>
    </row>
    <row r="3719" spans="1:12" x14ac:dyDescent="0.2">
      <c r="A3719" s="748"/>
      <c r="C3719" s="749"/>
      <c r="K3719" s="15"/>
      <c r="L3719" s="15"/>
    </row>
    <row r="3720" spans="1:12" x14ac:dyDescent="0.2">
      <c r="A3720" s="748"/>
      <c r="C3720" s="749"/>
      <c r="K3720" s="15"/>
      <c r="L3720" s="15"/>
    </row>
    <row r="3721" spans="1:12" x14ac:dyDescent="0.2">
      <c r="A3721" s="748"/>
      <c r="C3721" s="749"/>
      <c r="K3721" s="15"/>
      <c r="L3721" s="15"/>
    </row>
    <row r="3722" spans="1:12" x14ac:dyDescent="0.2">
      <c r="A3722" s="748"/>
      <c r="C3722" s="749"/>
      <c r="K3722" s="15"/>
      <c r="L3722" s="15"/>
    </row>
    <row r="3723" spans="1:12" x14ac:dyDescent="0.2">
      <c r="A3723" s="748"/>
      <c r="C3723" s="749"/>
      <c r="K3723" s="15"/>
      <c r="L3723" s="15"/>
    </row>
    <row r="3724" spans="1:12" x14ac:dyDescent="0.2">
      <c r="A3724" s="748"/>
      <c r="C3724" s="749"/>
      <c r="K3724" s="15"/>
      <c r="L3724" s="15"/>
    </row>
    <row r="3725" spans="1:12" x14ac:dyDescent="0.2">
      <c r="A3725" s="748"/>
      <c r="C3725" s="749"/>
      <c r="K3725" s="15"/>
      <c r="L3725" s="15"/>
    </row>
    <row r="3726" spans="1:12" x14ac:dyDescent="0.2">
      <c r="A3726" s="748"/>
      <c r="C3726" s="749"/>
      <c r="K3726" s="15"/>
      <c r="L3726" s="15"/>
    </row>
    <row r="3727" spans="1:12" x14ac:dyDescent="0.2">
      <c r="A3727" s="748"/>
      <c r="C3727" s="749"/>
      <c r="K3727" s="15"/>
      <c r="L3727" s="15"/>
    </row>
    <row r="3728" spans="1:12" x14ac:dyDescent="0.2">
      <c r="A3728" s="748"/>
      <c r="C3728" s="749"/>
      <c r="K3728" s="15"/>
      <c r="L3728" s="15"/>
    </row>
    <row r="3729" spans="1:12" x14ac:dyDescent="0.2">
      <c r="A3729" s="748"/>
      <c r="C3729" s="749"/>
      <c r="K3729" s="15"/>
      <c r="L3729" s="15"/>
    </row>
    <row r="3730" spans="1:12" x14ac:dyDescent="0.2">
      <c r="A3730" s="748"/>
      <c r="C3730" s="749"/>
      <c r="K3730" s="15"/>
      <c r="L3730" s="15"/>
    </row>
    <row r="3731" spans="1:12" x14ac:dyDescent="0.2">
      <c r="A3731" s="748"/>
      <c r="C3731" s="749"/>
      <c r="K3731" s="15"/>
      <c r="L3731" s="15"/>
    </row>
    <row r="3732" spans="1:12" x14ac:dyDescent="0.2">
      <c r="A3732" s="748"/>
      <c r="C3732" s="749"/>
      <c r="K3732" s="15"/>
      <c r="L3732" s="15"/>
    </row>
    <row r="3733" spans="1:12" x14ac:dyDescent="0.2">
      <c r="A3733" s="748"/>
      <c r="C3733" s="749"/>
      <c r="K3733" s="15"/>
      <c r="L3733" s="15"/>
    </row>
    <row r="3734" spans="1:12" x14ac:dyDescent="0.2">
      <c r="A3734" s="748"/>
      <c r="C3734" s="749"/>
      <c r="K3734" s="15"/>
      <c r="L3734" s="15"/>
    </row>
    <row r="3735" spans="1:12" x14ac:dyDescent="0.2">
      <c r="A3735" s="748"/>
      <c r="C3735" s="749"/>
      <c r="K3735" s="15"/>
      <c r="L3735" s="15"/>
    </row>
    <row r="3736" spans="1:12" x14ac:dyDescent="0.2">
      <c r="A3736" s="748"/>
      <c r="C3736" s="749"/>
      <c r="K3736" s="15"/>
      <c r="L3736" s="15"/>
    </row>
    <row r="3737" spans="1:12" x14ac:dyDescent="0.2">
      <c r="A3737" s="748"/>
      <c r="C3737" s="749"/>
      <c r="K3737" s="15"/>
      <c r="L3737" s="15"/>
    </row>
    <row r="3738" spans="1:12" x14ac:dyDescent="0.2">
      <c r="A3738" s="748"/>
      <c r="C3738" s="749"/>
      <c r="K3738" s="15"/>
      <c r="L3738" s="15"/>
    </row>
    <row r="3739" spans="1:12" x14ac:dyDescent="0.2">
      <c r="A3739" s="748"/>
      <c r="C3739" s="749"/>
      <c r="K3739" s="15"/>
      <c r="L3739" s="15"/>
    </row>
    <row r="3740" spans="1:12" x14ac:dyDescent="0.2">
      <c r="A3740" s="748"/>
      <c r="C3740" s="749"/>
      <c r="K3740" s="15"/>
      <c r="L3740" s="15"/>
    </row>
    <row r="3741" spans="1:12" x14ac:dyDescent="0.2">
      <c r="A3741" s="748"/>
      <c r="C3741" s="749"/>
      <c r="K3741" s="15"/>
      <c r="L3741" s="15"/>
    </row>
    <row r="3742" spans="1:12" x14ac:dyDescent="0.2">
      <c r="A3742" s="748"/>
      <c r="C3742" s="749"/>
      <c r="K3742" s="15"/>
      <c r="L3742" s="15"/>
    </row>
    <row r="3743" spans="1:12" x14ac:dyDescent="0.2">
      <c r="A3743" s="748"/>
      <c r="C3743" s="749"/>
      <c r="K3743" s="15"/>
      <c r="L3743" s="15"/>
    </row>
    <row r="3744" spans="1:12" x14ac:dyDescent="0.2">
      <c r="A3744" s="748"/>
      <c r="C3744" s="749"/>
      <c r="K3744" s="15"/>
      <c r="L3744" s="15"/>
    </row>
    <row r="3745" spans="1:12" x14ac:dyDescent="0.2">
      <c r="A3745" s="748"/>
      <c r="C3745" s="749"/>
      <c r="K3745" s="15"/>
      <c r="L3745" s="15"/>
    </row>
    <row r="3746" spans="1:12" x14ac:dyDescent="0.2">
      <c r="A3746" s="748"/>
      <c r="C3746" s="749"/>
      <c r="K3746" s="15"/>
      <c r="L3746" s="15"/>
    </row>
    <row r="3747" spans="1:12" x14ac:dyDescent="0.2">
      <c r="A3747" s="748"/>
      <c r="C3747" s="749"/>
      <c r="K3747" s="15"/>
      <c r="L3747" s="15"/>
    </row>
    <row r="3748" spans="1:12" x14ac:dyDescent="0.2">
      <c r="A3748" s="748"/>
      <c r="C3748" s="749"/>
      <c r="K3748" s="15"/>
      <c r="L3748" s="15"/>
    </row>
    <row r="3749" spans="1:12" x14ac:dyDescent="0.2">
      <c r="A3749" s="748"/>
      <c r="C3749" s="749"/>
      <c r="K3749" s="15"/>
      <c r="L3749" s="15"/>
    </row>
    <row r="3750" spans="1:12" x14ac:dyDescent="0.2">
      <c r="A3750" s="748"/>
      <c r="C3750" s="749"/>
      <c r="K3750" s="15"/>
      <c r="L3750" s="15"/>
    </row>
    <row r="3751" spans="1:12" x14ac:dyDescent="0.2">
      <c r="A3751" s="748"/>
      <c r="C3751" s="749"/>
      <c r="K3751" s="15"/>
      <c r="L3751" s="15"/>
    </row>
    <row r="3752" spans="1:12" x14ac:dyDescent="0.2">
      <c r="A3752" s="748"/>
      <c r="C3752" s="749"/>
      <c r="K3752" s="15"/>
      <c r="L3752" s="15"/>
    </row>
    <row r="3753" spans="1:12" x14ac:dyDescent="0.2">
      <c r="A3753" s="748"/>
      <c r="C3753" s="749"/>
      <c r="K3753" s="15"/>
      <c r="L3753" s="15"/>
    </row>
    <row r="3754" spans="1:12" x14ac:dyDescent="0.2">
      <c r="A3754" s="748"/>
      <c r="C3754" s="749"/>
      <c r="K3754" s="15"/>
      <c r="L3754" s="15"/>
    </row>
    <row r="3755" spans="1:12" x14ac:dyDescent="0.2">
      <c r="A3755" s="748"/>
      <c r="C3755" s="749"/>
      <c r="K3755" s="15"/>
      <c r="L3755" s="15"/>
    </row>
    <row r="3756" spans="1:12" x14ac:dyDescent="0.2">
      <c r="A3756" s="748"/>
      <c r="C3756" s="749"/>
      <c r="K3756" s="15"/>
      <c r="L3756" s="15"/>
    </row>
    <row r="3757" spans="1:12" x14ac:dyDescent="0.2">
      <c r="A3757" s="748"/>
      <c r="C3757" s="749"/>
      <c r="K3757" s="15"/>
      <c r="L3757" s="15"/>
    </row>
    <row r="3758" spans="1:12" x14ac:dyDescent="0.2">
      <c r="A3758" s="748"/>
      <c r="C3758" s="749"/>
      <c r="K3758" s="15"/>
      <c r="L3758" s="15"/>
    </row>
    <row r="3759" spans="1:12" x14ac:dyDescent="0.2">
      <c r="A3759" s="748"/>
      <c r="C3759" s="749"/>
      <c r="K3759" s="15"/>
      <c r="L3759" s="15"/>
    </row>
    <row r="3760" spans="1:12" x14ac:dyDescent="0.2">
      <c r="A3760" s="748"/>
      <c r="C3760" s="749"/>
      <c r="K3760" s="15"/>
      <c r="L3760" s="15"/>
    </row>
    <row r="3761" spans="1:12" x14ac:dyDescent="0.2">
      <c r="A3761" s="748"/>
      <c r="C3761" s="749"/>
      <c r="K3761" s="15"/>
      <c r="L3761" s="15"/>
    </row>
    <row r="3762" spans="1:12" x14ac:dyDescent="0.2">
      <c r="A3762" s="748"/>
      <c r="C3762" s="749"/>
      <c r="K3762" s="15"/>
      <c r="L3762" s="15"/>
    </row>
    <row r="3763" spans="1:12" x14ac:dyDescent="0.2">
      <c r="A3763" s="748"/>
      <c r="C3763" s="749"/>
      <c r="K3763" s="15"/>
      <c r="L3763" s="15"/>
    </row>
    <row r="3764" spans="1:12" x14ac:dyDescent="0.2">
      <c r="A3764" s="748"/>
      <c r="C3764" s="749"/>
      <c r="K3764" s="15"/>
      <c r="L3764" s="15"/>
    </row>
    <row r="3765" spans="1:12" x14ac:dyDescent="0.2">
      <c r="A3765" s="748"/>
      <c r="C3765" s="749"/>
      <c r="K3765" s="15"/>
      <c r="L3765" s="15"/>
    </row>
    <row r="3766" spans="1:12" x14ac:dyDescent="0.2">
      <c r="A3766" s="748"/>
      <c r="C3766" s="749"/>
      <c r="K3766" s="15"/>
      <c r="L3766" s="15"/>
    </row>
    <row r="3767" spans="1:12" x14ac:dyDescent="0.2">
      <c r="A3767" s="748"/>
      <c r="C3767" s="749"/>
      <c r="K3767" s="15"/>
      <c r="L3767" s="15"/>
    </row>
    <row r="3768" spans="1:12" x14ac:dyDescent="0.2">
      <c r="A3768" s="748"/>
      <c r="C3768" s="749"/>
      <c r="K3768" s="15"/>
      <c r="L3768" s="15"/>
    </row>
    <row r="3769" spans="1:12" x14ac:dyDescent="0.2">
      <c r="A3769" s="748"/>
      <c r="C3769" s="749"/>
      <c r="K3769" s="15"/>
      <c r="L3769" s="15"/>
    </row>
    <row r="3770" spans="1:12" x14ac:dyDescent="0.2">
      <c r="A3770" s="748"/>
      <c r="C3770" s="749"/>
      <c r="K3770" s="15"/>
      <c r="L3770" s="15"/>
    </row>
    <row r="3771" spans="1:12" x14ac:dyDescent="0.2">
      <c r="A3771" s="748"/>
      <c r="C3771" s="749"/>
      <c r="K3771" s="15"/>
      <c r="L3771" s="15"/>
    </row>
    <row r="3772" spans="1:12" x14ac:dyDescent="0.2">
      <c r="A3772" s="748"/>
      <c r="C3772" s="749"/>
      <c r="K3772" s="15"/>
      <c r="L3772" s="15"/>
    </row>
    <row r="3773" spans="1:12" x14ac:dyDescent="0.2">
      <c r="A3773" s="748"/>
      <c r="C3773" s="749"/>
      <c r="K3773" s="15"/>
      <c r="L3773" s="15"/>
    </row>
    <row r="3774" spans="1:12" x14ac:dyDescent="0.2">
      <c r="A3774" s="748"/>
      <c r="C3774" s="749"/>
      <c r="K3774" s="15"/>
      <c r="L3774" s="15"/>
    </row>
    <row r="3775" spans="1:12" x14ac:dyDescent="0.2">
      <c r="A3775" s="748"/>
      <c r="C3775" s="749"/>
      <c r="K3775" s="15"/>
      <c r="L3775" s="15"/>
    </row>
    <row r="3776" spans="1:12" x14ac:dyDescent="0.2">
      <c r="A3776" s="748"/>
      <c r="C3776" s="749"/>
      <c r="K3776" s="15"/>
      <c r="L3776" s="15"/>
    </row>
    <row r="3777" spans="1:12" x14ac:dyDescent="0.2">
      <c r="A3777" s="748"/>
      <c r="C3777" s="749"/>
      <c r="K3777" s="15"/>
      <c r="L3777" s="15"/>
    </row>
    <row r="3778" spans="1:12" x14ac:dyDescent="0.2">
      <c r="A3778" s="748"/>
      <c r="C3778" s="749"/>
      <c r="K3778" s="15"/>
      <c r="L3778" s="15"/>
    </row>
    <row r="3779" spans="1:12" x14ac:dyDescent="0.2">
      <c r="A3779" s="748"/>
      <c r="C3779" s="749"/>
      <c r="K3779" s="15"/>
      <c r="L3779" s="15"/>
    </row>
    <row r="3780" spans="1:12" x14ac:dyDescent="0.2">
      <c r="A3780" s="748"/>
      <c r="C3780" s="749"/>
      <c r="K3780" s="15"/>
      <c r="L3780" s="15"/>
    </row>
    <row r="3781" spans="1:12" x14ac:dyDescent="0.2">
      <c r="A3781" s="748"/>
      <c r="C3781" s="749"/>
      <c r="K3781" s="15"/>
      <c r="L3781" s="15"/>
    </row>
    <row r="3782" spans="1:12" x14ac:dyDescent="0.2">
      <c r="A3782" s="748"/>
      <c r="C3782" s="749"/>
      <c r="K3782" s="15"/>
      <c r="L3782" s="15"/>
    </row>
    <row r="3783" spans="1:12" x14ac:dyDescent="0.2">
      <c r="A3783" s="748"/>
      <c r="C3783" s="749"/>
      <c r="K3783" s="15"/>
      <c r="L3783" s="15"/>
    </row>
    <row r="3784" spans="1:12" x14ac:dyDescent="0.2">
      <c r="A3784" s="748"/>
      <c r="C3784" s="749"/>
      <c r="K3784" s="15"/>
      <c r="L3784" s="15"/>
    </row>
    <row r="3785" spans="1:12" x14ac:dyDescent="0.2">
      <c r="A3785" s="748"/>
      <c r="C3785" s="749"/>
      <c r="K3785" s="15"/>
      <c r="L3785" s="15"/>
    </row>
    <row r="3786" spans="1:12" x14ac:dyDescent="0.2">
      <c r="A3786" s="748"/>
      <c r="C3786" s="749"/>
      <c r="K3786" s="15"/>
      <c r="L3786" s="15"/>
    </row>
    <row r="3787" spans="1:12" x14ac:dyDescent="0.2">
      <c r="A3787" s="748"/>
      <c r="C3787" s="749"/>
      <c r="K3787" s="15"/>
      <c r="L3787" s="15"/>
    </row>
    <row r="3788" spans="1:12" x14ac:dyDescent="0.2">
      <c r="A3788" s="748"/>
      <c r="C3788" s="749"/>
      <c r="K3788" s="15"/>
      <c r="L3788" s="15"/>
    </row>
    <row r="3789" spans="1:12" x14ac:dyDescent="0.2">
      <c r="A3789" s="748"/>
      <c r="C3789" s="749"/>
      <c r="K3789" s="15"/>
      <c r="L3789" s="15"/>
    </row>
    <row r="3790" spans="1:12" x14ac:dyDescent="0.2">
      <c r="A3790" s="748"/>
      <c r="C3790" s="749"/>
      <c r="K3790" s="15"/>
      <c r="L3790" s="15"/>
    </row>
    <row r="3791" spans="1:12" x14ac:dyDescent="0.2">
      <c r="A3791" s="748"/>
      <c r="C3791" s="749"/>
      <c r="K3791" s="15"/>
      <c r="L3791" s="15"/>
    </row>
    <row r="3792" spans="1:12" x14ac:dyDescent="0.2">
      <c r="A3792" s="748"/>
      <c r="C3792" s="749"/>
      <c r="K3792" s="15"/>
      <c r="L3792" s="15"/>
    </row>
    <row r="3793" spans="1:12" x14ac:dyDescent="0.2">
      <c r="A3793" s="748"/>
      <c r="C3793" s="749"/>
      <c r="K3793" s="15"/>
      <c r="L3793" s="15"/>
    </row>
    <row r="3794" spans="1:12" x14ac:dyDescent="0.2">
      <c r="A3794" s="748"/>
      <c r="C3794" s="749"/>
      <c r="K3794" s="15"/>
      <c r="L3794" s="15"/>
    </row>
    <row r="3795" spans="1:12" x14ac:dyDescent="0.2">
      <c r="A3795" s="748"/>
      <c r="C3795" s="749"/>
      <c r="K3795" s="15"/>
      <c r="L3795" s="15"/>
    </row>
    <row r="3796" spans="1:12" x14ac:dyDescent="0.2">
      <c r="A3796" s="748"/>
      <c r="C3796" s="749"/>
      <c r="K3796" s="15"/>
      <c r="L3796" s="15"/>
    </row>
    <row r="3797" spans="1:12" x14ac:dyDescent="0.2">
      <c r="A3797" s="748"/>
      <c r="C3797" s="749"/>
      <c r="K3797" s="15"/>
      <c r="L3797" s="15"/>
    </row>
    <row r="3798" spans="1:12" x14ac:dyDescent="0.2">
      <c r="A3798" s="748"/>
      <c r="C3798" s="749"/>
      <c r="K3798" s="15"/>
      <c r="L3798" s="15"/>
    </row>
    <row r="3799" spans="1:12" x14ac:dyDescent="0.2">
      <c r="A3799" s="748"/>
      <c r="C3799" s="749"/>
      <c r="K3799" s="15"/>
      <c r="L3799" s="15"/>
    </row>
    <row r="3800" spans="1:12" x14ac:dyDescent="0.2">
      <c r="A3800" s="748"/>
      <c r="C3800" s="749"/>
      <c r="K3800" s="15"/>
      <c r="L3800" s="15"/>
    </row>
    <row r="3801" spans="1:12" x14ac:dyDescent="0.2">
      <c r="A3801" s="748"/>
      <c r="C3801" s="749"/>
      <c r="K3801" s="15"/>
      <c r="L3801" s="15"/>
    </row>
    <row r="3802" spans="1:12" x14ac:dyDescent="0.2">
      <c r="A3802" s="748"/>
      <c r="C3802" s="749"/>
      <c r="K3802" s="15"/>
      <c r="L3802" s="15"/>
    </row>
    <row r="3803" spans="1:12" x14ac:dyDescent="0.2">
      <c r="A3803" s="748"/>
      <c r="C3803" s="749"/>
      <c r="K3803" s="15"/>
      <c r="L3803" s="15"/>
    </row>
    <row r="3804" spans="1:12" x14ac:dyDescent="0.2">
      <c r="A3804" s="748"/>
      <c r="C3804" s="749"/>
      <c r="K3804" s="15"/>
      <c r="L3804" s="15"/>
    </row>
    <row r="3805" spans="1:12" x14ac:dyDescent="0.2">
      <c r="A3805" s="748"/>
      <c r="C3805" s="749"/>
      <c r="K3805" s="15"/>
      <c r="L3805" s="15"/>
    </row>
    <row r="3806" spans="1:12" x14ac:dyDescent="0.2">
      <c r="A3806" s="748"/>
      <c r="C3806" s="749"/>
      <c r="K3806" s="15"/>
      <c r="L3806" s="15"/>
    </row>
    <row r="3807" spans="1:12" x14ac:dyDescent="0.2">
      <c r="A3807" s="748"/>
      <c r="C3807" s="749"/>
      <c r="K3807" s="15"/>
      <c r="L3807" s="15"/>
    </row>
    <row r="3808" spans="1:12" x14ac:dyDescent="0.2">
      <c r="A3808" s="748"/>
      <c r="C3808" s="749"/>
      <c r="K3808" s="15"/>
      <c r="L3808" s="15"/>
    </row>
    <row r="3809" spans="1:12" x14ac:dyDescent="0.2">
      <c r="A3809" s="748"/>
      <c r="C3809" s="749"/>
      <c r="K3809" s="15"/>
      <c r="L3809" s="15"/>
    </row>
    <row r="3810" spans="1:12" x14ac:dyDescent="0.2">
      <c r="A3810" s="748"/>
      <c r="C3810" s="749"/>
      <c r="K3810" s="15"/>
      <c r="L3810" s="15"/>
    </row>
    <row r="3811" spans="1:12" x14ac:dyDescent="0.2">
      <c r="A3811" s="748"/>
      <c r="C3811" s="749"/>
      <c r="K3811" s="15"/>
      <c r="L3811" s="15"/>
    </row>
    <row r="3812" spans="1:12" x14ac:dyDescent="0.2">
      <c r="A3812" s="748"/>
      <c r="C3812" s="749"/>
      <c r="K3812" s="15"/>
      <c r="L3812" s="15"/>
    </row>
    <row r="3813" spans="1:12" x14ac:dyDescent="0.2">
      <c r="A3813" s="748"/>
      <c r="C3813" s="749"/>
      <c r="K3813" s="15"/>
      <c r="L3813" s="15"/>
    </row>
    <row r="3814" spans="1:12" x14ac:dyDescent="0.2">
      <c r="A3814" s="748"/>
      <c r="C3814" s="749"/>
      <c r="K3814" s="15"/>
      <c r="L3814" s="15"/>
    </row>
    <row r="3815" spans="1:12" x14ac:dyDescent="0.2">
      <c r="A3815" s="748"/>
      <c r="C3815" s="749"/>
      <c r="K3815" s="15"/>
      <c r="L3815" s="15"/>
    </row>
    <row r="3816" spans="1:12" x14ac:dyDescent="0.2">
      <c r="A3816" s="748"/>
      <c r="C3816" s="749"/>
      <c r="K3816" s="15"/>
      <c r="L3816" s="15"/>
    </row>
    <row r="3817" spans="1:12" x14ac:dyDescent="0.2">
      <c r="A3817" s="748"/>
      <c r="C3817" s="749"/>
      <c r="K3817" s="15"/>
      <c r="L3817" s="15"/>
    </row>
    <row r="3818" spans="1:12" x14ac:dyDescent="0.2">
      <c r="A3818" s="748"/>
      <c r="C3818" s="749"/>
      <c r="K3818" s="15"/>
      <c r="L3818" s="15"/>
    </row>
    <row r="3819" spans="1:12" x14ac:dyDescent="0.2">
      <c r="A3819" s="748"/>
      <c r="C3819" s="749"/>
      <c r="K3819" s="15"/>
      <c r="L3819" s="15"/>
    </row>
    <row r="3820" spans="1:12" x14ac:dyDescent="0.2">
      <c r="A3820" s="748"/>
      <c r="C3820" s="749"/>
      <c r="K3820" s="15"/>
      <c r="L3820" s="15"/>
    </row>
    <row r="3821" spans="1:12" x14ac:dyDescent="0.2">
      <c r="A3821" s="748"/>
      <c r="C3821" s="749"/>
      <c r="K3821" s="15"/>
      <c r="L3821" s="15"/>
    </row>
    <row r="3822" spans="1:12" x14ac:dyDescent="0.2">
      <c r="A3822" s="748"/>
      <c r="C3822" s="749"/>
      <c r="K3822" s="15"/>
      <c r="L3822" s="15"/>
    </row>
    <row r="3823" spans="1:12" x14ac:dyDescent="0.2">
      <c r="A3823" s="748"/>
      <c r="C3823" s="749"/>
      <c r="K3823" s="15"/>
      <c r="L3823" s="15"/>
    </row>
    <row r="3824" spans="1:12" x14ac:dyDescent="0.2">
      <c r="A3824" s="748"/>
      <c r="C3824" s="749"/>
      <c r="K3824" s="15"/>
      <c r="L3824" s="15"/>
    </row>
    <row r="3825" spans="1:12" x14ac:dyDescent="0.2">
      <c r="A3825" s="748"/>
      <c r="C3825" s="749"/>
      <c r="K3825" s="15"/>
      <c r="L3825" s="15"/>
    </row>
    <row r="3826" spans="1:12" x14ac:dyDescent="0.2">
      <c r="A3826" s="748"/>
      <c r="C3826" s="749"/>
      <c r="K3826" s="15"/>
      <c r="L3826" s="15"/>
    </row>
    <row r="3827" spans="1:12" x14ac:dyDescent="0.2">
      <c r="A3827" s="748"/>
      <c r="C3827" s="749"/>
      <c r="K3827" s="15"/>
      <c r="L3827" s="15"/>
    </row>
    <row r="3828" spans="1:12" x14ac:dyDescent="0.2">
      <c r="A3828" s="748"/>
      <c r="C3828" s="749"/>
      <c r="K3828" s="15"/>
      <c r="L3828" s="15"/>
    </row>
    <row r="3829" spans="1:12" x14ac:dyDescent="0.2">
      <c r="A3829" s="748"/>
      <c r="C3829" s="749"/>
      <c r="K3829" s="15"/>
      <c r="L3829" s="15"/>
    </row>
    <row r="3830" spans="1:12" x14ac:dyDescent="0.2">
      <c r="A3830" s="748"/>
      <c r="C3830" s="749"/>
      <c r="K3830" s="15"/>
      <c r="L3830" s="15"/>
    </row>
    <row r="3831" spans="1:12" x14ac:dyDescent="0.2">
      <c r="A3831" s="748"/>
      <c r="C3831" s="749"/>
      <c r="K3831" s="15"/>
      <c r="L3831" s="15"/>
    </row>
    <row r="3832" spans="1:12" x14ac:dyDescent="0.2">
      <c r="A3832" s="748"/>
      <c r="C3832" s="749"/>
      <c r="K3832" s="15"/>
      <c r="L3832" s="15"/>
    </row>
    <row r="3833" spans="1:12" x14ac:dyDescent="0.2">
      <c r="A3833" s="748"/>
      <c r="C3833" s="749"/>
      <c r="K3833" s="15"/>
      <c r="L3833" s="15"/>
    </row>
    <row r="3834" spans="1:12" x14ac:dyDescent="0.2">
      <c r="A3834" s="748"/>
      <c r="C3834" s="749"/>
      <c r="K3834" s="15"/>
      <c r="L3834" s="15"/>
    </row>
    <row r="3835" spans="1:12" x14ac:dyDescent="0.2">
      <c r="A3835" s="748"/>
      <c r="C3835" s="749"/>
      <c r="K3835" s="15"/>
      <c r="L3835" s="15"/>
    </row>
    <row r="3836" spans="1:12" x14ac:dyDescent="0.2">
      <c r="A3836" s="748"/>
      <c r="C3836" s="749"/>
      <c r="K3836" s="15"/>
      <c r="L3836" s="15"/>
    </row>
    <row r="3837" spans="1:12" x14ac:dyDescent="0.2">
      <c r="A3837" s="748"/>
      <c r="C3837" s="749"/>
      <c r="K3837" s="15"/>
      <c r="L3837" s="15"/>
    </row>
    <row r="3838" spans="1:12" x14ac:dyDescent="0.2">
      <c r="A3838" s="748"/>
      <c r="C3838" s="749"/>
      <c r="K3838" s="15"/>
      <c r="L3838" s="15"/>
    </row>
    <row r="3839" spans="1:12" x14ac:dyDescent="0.2">
      <c r="A3839" s="748"/>
      <c r="C3839" s="749"/>
      <c r="K3839" s="15"/>
      <c r="L3839" s="15"/>
    </row>
    <row r="3840" spans="1:12" x14ac:dyDescent="0.2">
      <c r="A3840" s="748"/>
      <c r="C3840" s="749"/>
      <c r="K3840" s="15"/>
      <c r="L3840" s="15"/>
    </row>
    <row r="3841" spans="1:12" x14ac:dyDescent="0.2">
      <c r="A3841" s="748"/>
      <c r="C3841" s="749"/>
      <c r="K3841" s="15"/>
      <c r="L3841" s="15"/>
    </row>
    <row r="3842" spans="1:12" x14ac:dyDescent="0.2">
      <c r="A3842" s="748"/>
      <c r="C3842" s="749"/>
      <c r="K3842" s="15"/>
      <c r="L3842" s="15"/>
    </row>
    <row r="3843" spans="1:12" x14ac:dyDescent="0.2">
      <c r="A3843" s="748"/>
      <c r="C3843" s="749"/>
      <c r="K3843" s="15"/>
      <c r="L3843" s="15"/>
    </row>
    <row r="3844" spans="1:12" x14ac:dyDescent="0.2">
      <c r="A3844" s="748"/>
      <c r="C3844" s="749"/>
      <c r="K3844" s="15"/>
      <c r="L3844" s="15"/>
    </row>
    <row r="3845" spans="1:12" x14ac:dyDescent="0.2">
      <c r="A3845" s="748"/>
      <c r="C3845" s="749"/>
      <c r="K3845" s="15"/>
      <c r="L3845" s="15"/>
    </row>
    <row r="3846" spans="1:12" x14ac:dyDescent="0.2">
      <c r="A3846" s="748"/>
      <c r="C3846" s="749"/>
      <c r="K3846" s="15"/>
      <c r="L3846" s="15"/>
    </row>
    <row r="3847" spans="1:12" x14ac:dyDescent="0.2">
      <c r="A3847" s="748"/>
      <c r="C3847" s="749"/>
      <c r="K3847" s="15"/>
      <c r="L3847" s="15"/>
    </row>
    <row r="3848" spans="1:12" x14ac:dyDescent="0.2">
      <c r="A3848" s="748"/>
      <c r="C3848" s="749"/>
      <c r="K3848" s="15"/>
      <c r="L3848" s="15"/>
    </row>
    <row r="3849" spans="1:12" x14ac:dyDescent="0.2">
      <c r="A3849" s="748"/>
      <c r="C3849" s="749"/>
      <c r="K3849" s="15"/>
      <c r="L3849" s="15"/>
    </row>
    <row r="3850" spans="1:12" x14ac:dyDescent="0.2">
      <c r="A3850" s="748"/>
      <c r="C3850" s="749"/>
      <c r="K3850" s="15"/>
      <c r="L3850" s="15"/>
    </row>
    <row r="3851" spans="1:12" x14ac:dyDescent="0.2">
      <c r="A3851" s="748"/>
      <c r="C3851" s="749"/>
      <c r="K3851" s="15"/>
      <c r="L3851" s="15"/>
    </row>
    <row r="3852" spans="1:12" x14ac:dyDescent="0.2">
      <c r="A3852" s="748"/>
      <c r="C3852" s="749"/>
      <c r="K3852" s="15"/>
      <c r="L3852" s="15"/>
    </row>
    <row r="3853" spans="1:12" x14ac:dyDescent="0.2">
      <c r="A3853" s="748"/>
      <c r="C3853" s="749"/>
      <c r="K3853" s="15"/>
      <c r="L3853" s="15"/>
    </row>
    <row r="3854" spans="1:12" x14ac:dyDescent="0.2">
      <c r="A3854" s="748"/>
      <c r="C3854" s="749"/>
      <c r="K3854" s="15"/>
      <c r="L3854" s="15"/>
    </row>
    <row r="3855" spans="1:12" x14ac:dyDescent="0.2">
      <c r="A3855" s="748"/>
      <c r="C3855" s="749"/>
      <c r="K3855" s="15"/>
      <c r="L3855" s="15"/>
    </row>
    <row r="3856" spans="1:12" x14ac:dyDescent="0.2">
      <c r="A3856" s="748"/>
      <c r="C3856" s="749"/>
      <c r="K3856" s="15"/>
      <c r="L3856" s="15"/>
    </row>
    <row r="3857" spans="1:12" x14ac:dyDescent="0.2">
      <c r="A3857" s="748"/>
      <c r="C3857" s="749"/>
      <c r="K3857" s="15"/>
      <c r="L3857" s="15"/>
    </row>
    <row r="3858" spans="1:12" x14ac:dyDescent="0.2">
      <c r="A3858" s="748"/>
      <c r="C3858" s="749"/>
      <c r="K3858" s="15"/>
      <c r="L3858" s="15"/>
    </row>
    <row r="3859" spans="1:12" x14ac:dyDescent="0.2">
      <c r="A3859" s="748"/>
      <c r="C3859" s="749"/>
      <c r="K3859" s="15"/>
      <c r="L3859" s="15"/>
    </row>
    <row r="3860" spans="1:12" x14ac:dyDescent="0.2">
      <c r="A3860" s="748"/>
      <c r="C3860" s="749"/>
      <c r="K3860" s="15"/>
      <c r="L3860" s="15"/>
    </row>
    <row r="3861" spans="1:12" x14ac:dyDescent="0.2">
      <c r="A3861" s="748"/>
      <c r="C3861" s="749"/>
      <c r="K3861" s="15"/>
      <c r="L3861" s="15"/>
    </row>
    <row r="3862" spans="1:12" x14ac:dyDescent="0.2">
      <c r="A3862" s="748"/>
      <c r="C3862" s="749"/>
      <c r="K3862" s="15"/>
      <c r="L3862" s="15"/>
    </row>
    <row r="3863" spans="1:12" x14ac:dyDescent="0.2">
      <c r="A3863" s="748"/>
      <c r="C3863" s="749"/>
      <c r="K3863" s="15"/>
      <c r="L3863" s="15"/>
    </row>
    <row r="3864" spans="1:12" x14ac:dyDescent="0.2">
      <c r="A3864" s="748"/>
      <c r="C3864" s="749"/>
      <c r="K3864" s="15"/>
      <c r="L3864" s="15"/>
    </row>
    <row r="3865" spans="1:12" x14ac:dyDescent="0.2">
      <c r="A3865" s="748"/>
      <c r="C3865" s="749"/>
      <c r="K3865" s="15"/>
      <c r="L3865" s="15"/>
    </row>
    <row r="3866" spans="1:12" x14ac:dyDescent="0.2">
      <c r="A3866" s="748"/>
      <c r="C3866" s="749"/>
      <c r="K3866" s="15"/>
      <c r="L3866" s="15"/>
    </row>
    <row r="3867" spans="1:12" x14ac:dyDescent="0.2">
      <c r="A3867" s="748"/>
      <c r="C3867" s="749"/>
      <c r="K3867" s="15"/>
      <c r="L3867" s="15"/>
    </row>
    <row r="3868" spans="1:12" x14ac:dyDescent="0.2">
      <c r="A3868" s="748"/>
      <c r="C3868" s="749"/>
      <c r="K3868" s="15"/>
      <c r="L3868" s="15"/>
    </row>
    <row r="3869" spans="1:12" x14ac:dyDescent="0.2">
      <c r="A3869" s="748"/>
      <c r="C3869" s="749"/>
      <c r="K3869" s="15"/>
      <c r="L3869" s="15"/>
    </row>
    <row r="3870" spans="1:12" x14ac:dyDescent="0.2">
      <c r="A3870" s="748"/>
      <c r="C3870" s="749"/>
      <c r="K3870" s="15"/>
      <c r="L3870" s="15"/>
    </row>
    <row r="3871" spans="1:12" x14ac:dyDescent="0.2">
      <c r="A3871" s="748"/>
      <c r="C3871" s="749"/>
      <c r="K3871" s="15"/>
      <c r="L3871" s="15"/>
    </row>
    <row r="3872" spans="1:12" x14ac:dyDescent="0.2">
      <c r="A3872" s="748"/>
      <c r="C3872" s="749"/>
      <c r="K3872" s="15"/>
      <c r="L3872" s="15"/>
    </row>
    <row r="3873" spans="1:12" x14ac:dyDescent="0.2">
      <c r="A3873" s="748"/>
      <c r="C3873" s="749"/>
      <c r="K3873" s="15"/>
      <c r="L3873" s="15"/>
    </row>
    <row r="3874" spans="1:12" x14ac:dyDescent="0.2">
      <c r="A3874" s="748"/>
      <c r="C3874" s="749"/>
      <c r="K3874" s="15"/>
      <c r="L3874" s="15"/>
    </row>
    <row r="3875" spans="1:12" x14ac:dyDescent="0.2">
      <c r="A3875" s="748"/>
      <c r="C3875" s="749"/>
      <c r="K3875" s="15"/>
      <c r="L3875" s="15"/>
    </row>
    <row r="3876" spans="1:12" x14ac:dyDescent="0.2">
      <c r="A3876" s="748"/>
      <c r="C3876" s="749"/>
      <c r="K3876" s="15"/>
      <c r="L3876" s="15"/>
    </row>
    <row r="3877" spans="1:12" x14ac:dyDescent="0.2">
      <c r="A3877" s="748"/>
      <c r="C3877" s="749"/>
      <c r="K3877" s="15"/>
      <c r="L3877" s="15"/>
    </row>
    <row r="3878" spans="1:12" x14ac:dyDescent="0.2">
      <c r="A3878" s="748"/>
      <c r="C3878" s="749"/>
      <c r="K3878" s="15"/>
      <c r="L3878" s="15"/>
    </row>
    <row r="3879" spans="1:12" x14ac:dyDescent="0.2">
      <c r="A3879" s="748"/>
      <c r="C3879" s="749"/>
      <c r="K3879" s="15"/>
      <c r="L3879" s="15"/>
    </row>
    <row r="3880" spans="1:12" x14ac:dyDescent="0.2">
      <c r="A3880" s="748"/>
      <c r="C3880" s="749"/>
      <c r="K3880" s="15"/>
      <c r="L3880" s="15"/>
    </row>
    <row r="3881" spans="1:12" x14ac:dyDescent="0.2">
      <c r="A3881" s="748"/>
      <c r="C3881" s="749"/>
      <c r="K3881" s="15"/>
      <c r="L3881" s="15"/>
    </row>
    <row r="3882" spans="1:12" x14ac:dyDescent="0.2">
      <c r="A3882" s="748"/>
      <c r="C3882" s="749"/>
      <c r="K3882" s="15"/>
      <c r="L3882" s="15"/>
    </row>
    <row r="3883" spans="1:12" x14ac:dyDescent="0.2">
      <c r="A3883" s="748"/>
      <c r="C3883" s="749"/>
      <c r="K3883" s="15"/>
      <c r="L3883" s="15"/>
    </row>
    <row r="3884" spans="1:12" x14ac:dyDescent="0.2">
      <c r="A3884" s="748"/>
      <c r="C3884" s="749"/>
      <c r="K3884" s="15"/>
      <c r="L3884" s="15"/>
    </row>
    <row r="3885" spans="1:12" x14ac:dyDescent="0.2">
      <c r="A3885" s="748"/>
      <c r="C3885" s="749"/>
      <c r="K3885" s="15"/>
      <c r="L3885" s="15"/>
    </row>
    <row r="3886" spans="1:12" x14ac:dyDescent="0.2">
      <c r="A3886" s="748"/>
      <c r="C3886" s="749"/>
      <c r="K3886" s="15"/>
      <c r="L3886" s="15"/>
    </row>
    <row r="3887" spans="1:12" x14ac:dyDescent="0.2">
      <c r="A3887" s="748"/>
      <c r="C3887" s="749"/>
      <c r="K3887" s="15"/>
      <c r="L3887" s="15"/>
    </row>
    <row r="3888" spans="1:12" x14ac:dyDescent="0.2">
      <c r="A3888" s="748"/>
      <c r="C3888" s="749"/>
      <c r="K3888" s="15"/>
      <c r="L3888" s="15"/>
    </row>
    <row r="3889" spans="1:12" x14ac:dyDescent="0.2">
      <c r="A3889" s="748"/>
      <c r="C3889" s="749"/>
      <c r="K3889" s="15"/>
      <c r="L3889" s="15"/>
    </row>
    <row r="3890" spans="1:12" x14ac:dyDescent="0.2">
      <c r="A3890" s="748"/>
      <c r="C3890" s="749"/>
      <c r="K3890" s="15"/>
      <c r="L3890" s="15"/>
    </row>
    <row r="3891" spans="1:12" x14ac:dyDescent="0.2">
      <c r="A3891" s="748"/>
      <c r="C3891" s="749"/>
      <c r="K3891" s="15"/>
      <c r="L3891" s="15"/>
    </row>
    <row r="3892" spans="1:12" x14ac:dyDescent="0.2">
      <c r="A3892" s="748"/>
      <c r="C3892" s="749"/>
      <c r="K3892" s="15"/>
      <c r="L3892" s="15"/>
    </row>
    <row r="3893" spans="1:12" x14ac:dyDescent="0.2">
      <c r="A3893" s="748"/>
      <c r="C3893" s="749"/>
      <c r="K3893" s="15"/>
      <c r="L3893" s="15"/>
    </row>
    <row r="3894" spans="1:12" x14ac:dyDescent="0.2">
      <c r="A3894" s="748"/>
      <c r="C3894" s="749"/>
      <c r="K3894" s="15"/>
      <c r="L3894" s="15"/>
    </row>
    <row r="3895" spans="1:12" x14ac:dyDescent="0.2">
      <c r="A3895" s="748"/>
      <c r="C3895" s="749"/>
      <c r="K3895" s="15"/>
      <c r="L3895" s="15"/>
    </row>
    <row r="3896" spans="1:12" x14ac:dyDescent="0.2">
      <c r="A3896" s="748"/>
      <c r="C3896" s="749"/>
      <c r="K3896" s="15"/>
      <c r="L3896" s="15"/>
    </row>
    <row r="3897" spans="1:12" x14ac:dyDescent="0.2">
      <c r="A3897" s="748"/>
      <c r="C3897" s="749"/>
      <c r="K3897" s="15"/>
      <c r="L3897" s="15"/>
    </row>
    <row r="3898" spans="1:12" x14ac:dyDescent="0.2">
      <c r="A3898" s="748"/>
      <c r="C3898" s="749"/>
      <c r="K3898" s="15"/>
      <c r="L3898" s="15"/>
    </row>
    <row r="3899" spans="1:12" x14ac:dyDescent="0.2">
      <c r="A3899" s="748"/>
      <c r="C3899" s="749"/>
      <c r="K3899" s="15"/>
      <c r="L3899" s="15"/>
    </row>
    <row r="3900" spans="1:12" x14ac:dyDescent="0.2">
      <c r="A3900" s="748"/>
      <c r="C3900" s="749"/>
      <c r="K3900" s="15"/>
      <c r="L3900" s="15"/>
    </row>
    <row r="3901" spans="1:12" x14ac:dyDescent="0.2">
      <c r="A3901" s="748"/>
      <c r="C3901" s="749"/>
      <c r="K3901" s="15"/>
      <c r="L3901" s="15"/>
    </row>
    <row r="3902" spans="1:12" x14ac:dyDescent="0.2">
      <c r="A3902" s="748"/>
      <c r="C3902" s="749"/>
      <c r="K3902" s="15"/>
      <c r="L3902" s="15"/>
    </row>
    <row r="3903" spans="1:12" x14ac:dyDescent="0.2">
      <c r="A3903" s="748"/>
      <c r="C3903" s="749"/>
      <c r="K3903" s="15"/>
      <c r="L3903" s="15"/>
    </row>
    <row r="3904" spans="1:12" x14ac:dyDescent="0.2">
      <c r="A3904" s="748"/>
      <c r="C3904" s="749"/>
      <c r="K3904" s="15"/>
      <c r="L3904" s="15"/>
    </row>
    <row r="3905" spans="1:12" x14ac:dyDescent="0.2">
      <c r="A3905" s="748"/>
      <c r="C3905" s="749"/>
      <c r="K3905" s="15"/>
      <c r="L3905" s="15"/>
    </row>
    <row r="3906" spans="1:12" x14ac:dyDescent="0.2">
      <c r="A3906" s="748"/>
      <c r="C3906" s="749"/>
      <c r="K3906" s="15"/>
      <c r="L3906" s="15"/>
    </row>
    <row r="3907" spans="1:12" x14ac:dyDescent="0.2">
      <c r="A3907" s="748"/>
      <c r="C3907" s="749"/>
      <c r="K3907" s="15"/>
      <c r="L3907" s="15"/>
    </row>
    <row r="3908" spans="1:12" x14ac:dyDescent="0.2">
      <c r="A3908" s="748"/>
      <c r="C3908" s="749"/>
      <c r="K3908" s="15"/>
      <c r="L3908" s="15"/>
    </row>
    <row r="3909" spans="1:12" x14ac:dyDescent="0.2">
      <c r="A3909" s="748"/>
      <c r="C3909" s="749"/>
      <c r="K3909" s="15"/>
      <c r="L3909" s="15"/>
    </row>
    <row r="3910" spans="1:12" x14ac:dyDescent="0.2">
      <c r="A3910" s="748"/>
      <c r="C3910" s="749"/>
      <c r="K3910" s="15"/>
      <c r="L3910" s="15"/>
    </row>
    <row r="3911" spans="1:12" x14ac:dyDescent="0.2">
      <c r="A3911" s="748"/>
      <c r="C3911" s="749"/>
      <c r="K3911" s="15"/>
      <c r="L3911" s="15"/>
    </row>
    <row r="3912" spans="1:12" x14ac:dyDescent="0.2">
      <c r="A3912" s="748"/>
      <c r="C3912" s="749"/>
      <c r="K3912" s="15"/>
      <c r="L3912" s="15"/>
    </row>
    <row r="3913" spans="1:12" x14ac:dyDescent="0.2">
      <c r="A3913" s="748"/>
      <c r="C3913" s="749"/>
      <c r="K3913" s="15"/>
      <c r="L3913" s="15"/>
    </row>
    <row r="3914" spans="1:12" x14ac:dyDescent="0.2">
      <c r="A3914" s="748"/>
      <c r="C3914" s="749"/>
      <c r="K3914" s="15"/>
      <c r="L3914" s="15"/>
    </row>
    <row r="3915" spans="1:12" x14ac:dyDescent="0.2">
      <c r="A3915" s="748"/>
      <c r="C3915" s="749"/>
      <c r="K3915" s="15"/>
      <c r="L3915" s="15"/>
    </row>
    <row r="3916" spans="1:12" x14ac:dyDescent="0.2">
      <c r="A3916" s="748"/>
      <c r="C3916" s="749"/>
      <c r="K3916" s="15"/>
      <c r="L3916" s="15"/>
    </row>
    <row r="3917" spans="1:12" x14ac:dyDescent="0.2">
      <c r="A3917" s="748"/>
      <c r="C3917" s="749"/>
      <c r="K3917" s="15"/>
      <c r="L3917" s="15"/>
    </row>
    <row r="3918" spans="1:12" x14ac:dyDescent="0.2">
      <c r="A3918" s="748"/>
      <c r="C3918" s="749"/>
      <c r="K3918" s="15"/>
      <c r="L3918" s="15"/>
    </row>
    <row r="3919" spans="1:12" x14ac:dyDescent="0.2">
      <c r="A3919" s="748"/>
      <c r="C3919" s="749"/>
      <c r="K3919" s="15"/>
      <c r="L3919" s="15"/>
    </row>
    <row r="3920" spans="1:12" x14ac:dyDescent="0.2">
      <c r="A3920" s="748"/>
      <c r="C3920" s="749"/>
      <c r="K3920" s="15"/>
      <c r="L3920" s="15"/>
    </row>
    <row r="3921" spans="1:12" x14ac:dyDescent="0.2">
      <c r="A3921" s="748"/>
      <c r="C3921" s="749"/>
      <c r="K3921" s="15"/>
      <c r="L3921" s="15"/>
    </row>
    <row r="3922" spans="1:12" x14ac:dyDescent="0.2">
      <c r="A3922" s="748"/>
      <c r="C3922" s="749"/>
      <c r="K3922" s="15"/>
      <c r="L3922" s="15"/>
    </row>
    <row r="3923" spans="1:12" x14ac:dyDescent="0.2">
      <c r="A3923" s="748"/>
      <c r="C3923" s="749"/>
      <c r="K3923" s="15"/>
      <c r="L3923" s="15"/>
    </row>
    <row r="3924" spans="1:12" x14ac:dyDescent="0.2">
      <c r="A3924" s="748"/>
      <c r="C3924" s="749"/>
      <c r="K3924" s="15"/>
      <c r="L3924" s="15"/>
    </row>
    <row r="3925" spans="1:12" x14ac:dyDescent="0.2">
      <c r="A3925" s="748"/>
      <c r="C3925" s="749"/>
      <c r="K3925" s="15"/>
      <c r="L3925" s="15"/>
    </row>
    <row r="3926" spans="1:12" x14ac:dyDescent="0.2">
      <c r="A3926" s="748"/>
      <c r="C3926" s="749"/>
      <c r="K3926" s="15"/>
      <c r="L3926" s="15"/>
    </row>
    <row r="3927" spans="1:12" x14ac:dyDescent="0.2">
      <c r="A3927" s="748"/>
      <c r="C3927" s="749"/>
      <c r="K3927" s="15"/>
      <c r="L3927" s="15"/>
    </row>
    <row r="3928" spans="1:12" x14ac:dyDescent="0.2">
      <c r="A3928" s="748"/>
      <c r="C3928" s="749"/>
      <c r="K3928" s="15"/>
      <c r="L3928" s="15"/>
    </row>
    <row r="3929" spans="1:12" x14ac:dyDescent="0.2">
      <c r="A3929" s="748"/>
      <c r="C3929" s="749"/>
      <c r="K3929" s="15"/>
      <c r="L3929" s="15"/>
    </row>
    <row r="3930" spans="1:12" x14ac:dyDescent="0.2">
      <c r="A3930" s="748"/>
      <c r="C3930" s="749"/>
      <c r="K3930" s="15"/>
      <c r="L3930" s="15"/>
    </row>
    <row r="3931" spans="1:12" x14ac:dyDescent="0.2">
      <c r="A3931" s="748"/>
      <c r="C3931" s="749"/>
      <c r="K3931" s="15"/>
      <c r="L3931" s="15"/>
    </row>
    <row r="3932" spans="1:12" x14ac:dyDescent="0.2">
      <c r="A3932" s="748"/>
      <c r="C3932" s="749"/>
      <c r="K3932" s="15"/>
      <c r="L3932" s="15"/>
    </row>
    <row r="3933" spans="1:12" x14ac:dyDescent="0.2">
      <c r="A3933" s="748"/>
      <c r="C3933" s="749"/>
      <c r="K3933" s="15"/>
      <c r="L3933" s="15"/>
    </row>
    <row r="3934" spans="1:12" x14ac:dyDescent="0.2">
      <c r="A3934" s="748"/>
      <c r="C3934" s="749"/>
      <c r="K3934" s="15"/>
      <c r="L3934" s="15"/>
    </row>
    <row r="3935" spans="1:12" x14ac:dyDescent="0.2">
      <c r="A3935" s="748"/>
      <c r="C3935" s="749"/>
      <c r="K3935" s="15"/>
      <c r="L3935" s="15"/>
    </row>
    <row r="3936" spans="1:12" x14ac:dyDescent="0.2">
      <c r="A3936" s="748"/>
      <c r="C3936" s="749"/>
      <c r="K3936" s="15"/>
      <c r="L3936" s="15"/>
    </row>
    <row r="3937" spans="1:12" x14ac:dyDescent="0.2">
      <c r="A3937" s="748"/>
      <c r="C3937" s="749"/>
      <c r="K3937" s="15"/>
      <c r="L3937" s="15"/>
    </row>
    <row r="3938" spans="1:12" x14ac:dyDescent="0.2">
      <c r="A3938" s="748"/>
      <c r="C3938" s="749"/>
      <c r="K3938" s="15"/>
      <c r="L3938" s="15"/>
    </row>
    <row r="3939" spans="1:12" x14ac:dyDescent="0.2">
      <c r="A3939" s="748"/>
      <c r="C3939" s="749"/>
      <c r="K3939" s="15"/>
      <c r="L3939" s="15"/>
    </row>
    <row r="3940" spans="1:12" x14ac:dyDescent="0.2">
      <c r="A3940" s="748"/>
      <c r="C3940" s="749"/>
      <c r="K3940" s="15"/>
      <c r="L3940" s="15"/>
    </row>
    <row r="3941" spans="1:12" x14ac:dyDescent="0.2">
      <c r="A3941" s="748"/>
      <c r="C3941" s="749"/>
      <c r="K3941" s="15"/>
      <c r="L3941" s="15"/>
    </row>
    <row r="3942" spans="1:12" x14ac:dyDescent="0.2">
      <c r="A3942" s="748"/>
      <c r="C3942" s="749"/>
      <c r="K3942" s="15"/>
      <c r="L3942" s="15"/>
    </row>
    <row r="3943" spans="1:12" x14ac:dyDescent="0.2">
      <c r="A3943" s="748"/>
      <c r="C3943" s="749"/>
      <c r="K3943" s="15"/>
      <c r="L3943" s="15"/>
    </row>
    <row r="3944" spans="1:12" x14ac:dyDescent="0.2">
      <c r="A3944" s="748"/>
      <c r="C3944" s="749"/>
      <c r="K3944" s="15"/>
      <c r="L3944" s="15"/>
    </row>
    <row r="3945" spans="1:12" x14ac:dyDescent="0.2">
      <c r="A3945" s="748"/>
      <c r="C3945" s="749"/>
      <c r="K3945" s="15"/>
      <c r="L3945" s="15"/>
    </row>
    <row r="3946" spans="1:12" x14ac:dyDescent="0.2">
      <c r="A3946" s="748"/>
      <c r="C3946" s="749"/>
      <c r="K3946" s="15"/>
      <c r="L3946" s="15"/>
    </row>
    <row r="3947" spans="1:12" x14ac:dyDescent="0.2">
      <c r="A3947" s="748"/>
      <c r="C3947" s="749"/>
      <c r="K3947" s="15"/>
      <c r="L3947" s="15"/>
    </row>
    <row r="3948" spans="1:12" x14ac:dyDescent="0.2">
      <c r="A3948" s="748"/>
      <c r="C3948" s="749"/>
      <c r="K3948" s="15"/>
      <c r="L3948" s="15"/>
    </row>
    <row r="3949" spans="1:12" x14ac:dyDescent="0.2">
      <c r="A3949" s="748"/>
      <c r="C3949" s="749"/>
      <c r="K3949" s="15"/>
      <c r="L3949" s="15"/>
    </row>
    <row r="3950" spans="1:12" x14ac:dyDescent="0.2">
      <c r="A3950" s="748"/>
      <c r="C3950" s="749"/>
      <c r="K3950" s="15"/>
      <c r="L3950" s="15"/>
    </row>
    <row r="3951" spans="1:12" x14ac:dyDescent="0.2">
      <c r="A3951" s="748"/>
      <c r="C3951" s="749"/>
      <c r="K3951" s="15"/>
      <c r="L3951" s="15"/>
    </row>
    <row r="3952" spans="1:12" x14ac:dyDescent="0.2">
      <c r="A3952" s="748"/>
      <c r="C3952" s="749"/>
      <c r="K3952" s="15"/>
      <c r="L3952" s="15"/>
    </row>
    <row r="3953" spans="1:12" x14ac:dyDescent="0.2">
      <c r="A3953" s="748"/>
      <c r="C3953" s="749"/>
      <c r="K3953" s="15"/>
      <c r="L3953" s="15"/>
    </row>
    <row r="3954" spans="1:12" x14ac:dyDescent="0.2">
      <c r="A3954" s="748"/>
      <c r="C3954" s="749"/>
      <c r="K3954" s="15"/>
      <c r="L3954" s="15"/>
    </row>
    <row r="3955" spans="1:12" x14ac:dyDescent="0.2">
      <c r="A3955" s="748"/>
      <c r="C3955" s="749"/>
      <c r="K3955" s="15"/>
      <c r="L3955" s="15"/>
    </row>
    <row r="3956" spans="1:12" x14ac:dyDescent="0.2">
      <c r="A3956" s="748"/>
      <c r="C3956" s="749"/>
      <c r="K3956" s="15"/>
      <c r="L3956" s="15"/>
    </row>
    <row r="3957" spans="1:12" x14ac:dyDescent="0.2">
      <c r="A3957" s="748"/>
      <c r="C3957" s="749"/>
      <c r="K3957" s="15"/>
      <c r="L3957" s="15"/>
    </row>
    <row r="3958" spans="1:12" x14ac:dyDescent="0.2">
      <c r="A3958" s="748"/>
      <c r="C3958" s="749"/>
      <c r="K3958" s="15"/>
      <c r="L3958" s="15"/>
    </row>
    <row r="3959" spans="1:12" x14ac:dyDescent="0.2">
      <c r="A3959" s="748"/>
      <c r="C3959" s="749"/>
      <c r="K3959" s="15"/>
      <c r="L3959" s="15"/>
    </row>
    <row r="3960" spans="1:12" x14ac:dyDescent="0.2">
      <c r="A3960" s="748"/>
      <c r="C3960" s="749"/>
      <c r="K3960" s="15"/>
      <c r="L3960" s="15"/>
    </row>
    <row r="3961" spans="1:12" x14ac:dyDescent="0.2">
      <c r="A3961" s="748"/>
      <c r="C3961" s="749"/>
      <c r="K3961" s="15"/>
      <c r="L3961" s="15"/>
    </row>
    <row r="3962" spans="1:12" x14ac:dyDescent="0.2">
      <c r="A3962" s="748"/>
      <c r="C3962" s="749"/>
      <c r="K3962" s="15"/>
      <c r="L3962" s="15"/>
    </row>
    <row r="3963" spans="1:12" x14ac:dyDescent="0.2">
      <c r="A3963" s="748"/>
      <c r="C3963" s="749"/>
      <c r="K3963" s="15"/>
      <c r="L3963" s="15"/>
    </row>
    <row r="3964" spans="1:12" x14ac:dyDescent="0.2">
      <c r="A3964" s="748"/>
      <c r="C3964" s="749"/>
      <c r="K3964" s="15"/>
      <c r="L3964" s="15"/>
    </row>
    <row r="3965" spans="1:12" x14ac:dyDescent="0.2">
      <c r="A3965" s="748"/>
      <c r="C3965" s="749"/>
      <c r="K3965" s="15"/>
      <c r="L3965" s="15"/>
    </row>
    <row r="3966" spans="1:12" x14ac:dyDescent="0.2">
      <c r="A3966" s="748"/>
      <c r="C3966" s="749"/>
      <c r="K3966" s="15"/>
      <c r="L3966" s="15"/>
    </row>
    <row r="3967" spans="1:12" x14ac:dyDescent="0.2">
      <c r="A3967" s="748"/>
      <c r="C3967" s="749"/>
      <c r="K3967" s="15"/>
      <c r="L3967" s="15"/>
    </row>
    <row r="3968" spans="1:12" x14ac:dyDescent="0.2">
      <c r="A3968" s="748"/>
      <c r="C3968" s="749"/>
      <c r="K3968" s="15"/>
      <c r="L3968" s="15"/>
    </row>
    <row r="3969" spans="1:12" x14ac:dyDescent="0.2">
      <c r="A3969" s="748"/>
      <c r="C3969" s="749"/>
      <c r="K3969" s="15"/>
      <c r="L3969" s="15"/>
    </row>
    <row r="3970" spans="1:12" x14ac:dyDescent="0.2">
      <c r="A3970" s="748"/>
      <c r="C3970" s="749"/>
      <c r="K3970" s="15"/>
      <c r="L3970" s="15"/>
    </row>
    <row r="3971" spans="1:12" x14ac:dyDescent="0.2">
      <c r="A3971" s="748"/>
      <c r="C3971" s="749"/>
      <c r="K3971" s="15"/>
      <c r="L3971" s="15"/>
    </row>
    <row r="3972" spans="1:12" x14ac:dyDescent="0.2">
      <c r="A3972" s="748"/>
      <c r="C3972" s="749"/>
      <c r="K3972" s="15"/>
      <c r="L3972" s="15"/>
    </row>
    <row r="3973" spans="1:12" x14ac:dyDescent="0.2">
      <c r="A3973" s="748"/>
      <c r="C3973" s="749"/>
      <c r="K3973" s="15"/>
      <c r="L3973" s="15"/>
    </row>
    <row r="3974" spans="1:12" x14ac:dyDescent="0.2">
      <c r="A3974" s="748"/>
      <c r="C3974" s="749"/>
      <c r="K3974" s="15"/>
      <c r="L3974" s="15"/>
    </row>
    <row r="3975" spans="1:12" x14ac:dyDescent="0.2">
      <c r="A3975" s="748"/>
      <c r="C3975" s="749"/>
      <c r="K3975" s="15"/>
      <c r="L3975" s="15"/>
    </row>
    <row r="3976" spans="1:12" x14ac:dyDescent="0.2">
      <c r="A3976" s="748"/>
      <c r="C3976" s="749"/>
      <c r="K3976" s="15"/>
      <c r="L3976" s="15"/>
    </row>
    <row r="3977" spans="1:12" x14ac:dyDescent="0.2">
      <c r="A3977" s="748"/>
      <c r="C3977" s="749"/>
      <c r="K3977" s="15"/>
      <c r="L3977" s="15"/>
    </row>
    <row r="3978" spans="1:12" x14ac:dyDescent="0.2">
      <c r="A3978" s="748"/>
      <c r="C3978" s="749"/>
      <c r="K3978" s="15"/>
      <c r="L3978" s="15"/>
    </row>
    <row r="3979" spans="1:12" x14ac:dyDescent="0.2">
      <c r="A3979" s="748"/>
      <c r="C3979" s="749"/>
      <c r="K3979" s="15"/>
      <c r="L3979" s="15"/>
    </row>
    <row r="3980" spans="1:12" x14ac:dyDescent="0.2">
      <c r="A3980" s="748"/>
      <c r="C3980" s="749"/>
      <c r="K3980" s="15"/>
      <c r="L3980" s="15"/>
    </row>
    <row r="3981" spans="1:12" x14ac:dyDescent="0.2">
      <c r="A3981" s="748"/>
      <c r="C3981" s="749"/>
      <c r="K3981" s="15"/>
      <c r="L3981" s="15"/>
    </row>
    <row r="3982" spans="1:12" x14ac:dyDescent="0.2">
      <c r="A3982" s="748"/>
      <c r="C3982" s="749"/>
      <c r="K3982" s="15"/>
      <c r="L3982" s="15"/>
    </row>
    <row r="3983" spans="1:12" x14ac:dyDescent="0.2">
      <c r="A3983" s="748"/>
      <c r="C3983" s="749"/>
      <c r="K3983" s="15"/>
      <c r="L3983" s="15"/>
    </row>
    <row r="3984" spans="1:12" x14ac:dyDescent="0.2">
      <c r="A3984" s="748"/>
      <c r="C3984" s="749"/>
      <c r="K3984" s="15"/>
      <c r="L3984" s="15"/>
    </row>
    <row r="3985" spans="1:12" x14ac:dyDescent="0.2">
      <c r="A3985" s="748"/>
      <c r="C3985" s="749"/>
      <c r="K3985" s="15"/>
      <c r="L3985" s="15"/>
    </row>
    <row r="3986" spans="1:12" x14ac:dyDescent="0.2">
      <c r="A3986" s="748"/>
      <c r="C3986" s="749"/>
      <c r="K3986" s="15"/>
      <c r="L3986" s="15"/>
    </row>
    <row r="3987" spans="1:12" x14ac:dyDescent="0.2">
      <c r="A3987" s="748"/>
      <c r="C3987" s="749"/>
      <c r="K3987" s="15"/>
      <c r="L3987" s="15"/>
    </row>
    <row r="3988" spans="1:12" x14ac:dyDescent="0.2">
      <c r="A3988" s="748"/>
      <c r="C3988" s="749"/>
      <c r="K3988" s="15"/>
      <c r="L3988" s="15"/>
    </row>
    <row r="3989" spans="1:12" x14ac:dyDescent="0.2">
      <c r="A3989" s="748"/>
      <c r="C3989" s="749"/>
      <c r="K3989" s="15"/>
      <c r="L3989" s="15"/>
    </row>
    <row r="3990" spans="1:12" x14ac:dyDescent="0.2">
      <c r="A3990" s="748"/>
      <c r="C3990" s="749"/>
      <c r="K3990" s="15"/>
      <c r="L3990" s="15"/>
    </row>
    <row r="3991" spans="1:12" x14ac:dyDescent="0.2">
      <c r="A3991" s="748"/>
      <c r="C3991" s="749"/>
      <c r="K3991" s="15"/>
      <c r="L3991" s="15"/>
    </row>
    <row r="3992" spans="1:12" x14ac:dyDescent="0.2">
      <c r="A3992" s="748"/>
      <c r="C3992" s="749"/>
      <c r="K3992" s="15"/>
      <c r="L3992" s="15"/>
    </row>
    <row r="3993" spans="1:12" x14ac:dyDescent="0.2">
      <c r="A3993" s="748"/>
      <c r="C3993" s="749"/>
      <c r="K3993" s="15"/>
      <c r="L3993" s="15"/>
    </row>
    <row r="3994" spans="1:12" x14ac:dyDescent="0.2">
      <c r="A3994" s="748"/>
      <c r="C3994" s="749"/>
      <c r="K3994" s="15"/>
      <c r="L3994" s="15"/>
    </row>
    <row r="3995" spans="1:12" x14ac:dyDescent="0.2">
      <c r="A3995" s="748"/>
      <c r="C3995" s="749"/>
      <c r="K3995" s="15"/>
      <c r="L3995" s="15"/>
    </row>
    <row r="3996" spans="1:12" x14ac:dyDescent="0.2">
      <c r="A3996" s="748"/>
      <c r="C3996" s="749"/>
      <c r="K3996" s="15"/>
      <c r="L3996" s="15"/>
    </row>
    <row r="3997" spans="1:12" x14ac:dyDescent="0.2">
      <c r="A3997" s="748"/>
      <c r="C3997" s="749"/>
      <c r="K3997" s="15"/>
      <c r="L3997" s="15"/>
    </row>
    <row r="3998" spans="1:12" x14ac:dyDescent="0.2">
      <c r="A3998" s="748"/>
      <c r="C3998" s="749"/>
      <c r="K3998" s="15"/>
      <c r="L3998" s="15"/>
    </row>
    <row r="3999" spans="1:12" x14ac:dyDescent="0.2">
      <c r="A3999" s="748"/>
      <c r="C3999" s="749"/>
      <c r="K3999" s="15"/>
      <c r="L3999" s="15"/>
    </row>
    <row r="4000" spans="1:12" x14ac:dyDescent="0.2">
      <c r="A4000" s="748"/>
      <c r="C4000" s="749"/>
      <c r="K4000" s="15"/>
      <c r="L4000" s="15"/>
    </row>
    <row r="4001" spans="1:12" x14ac:dyDescent="0.2">
      <c r="A4001" s="748"/>
      <c r="C4001" s="749"/>
      <c r="K4001" s="15"/>
      <c r="L4001" s="15"/>
    </row>
    <row r="4002" spans="1:12" x14ac:dyDescent="0.2">
      <c r="A4002" s="748"/>
      <c r="C4002" s="749"/>
      <c r="K4002" s="15"/>
      <c r="L4002" s="15"/>
    </row>
    <row r="4003" spans="1:12" x14ac:dyDescent="0.2">
      <c r="A4003" s="748"/>
      <c r="C4003" s="749"/>
      <c r="K4003" s="15"/>
      <c r="L4003" s="15"/>
    </row>
    <row r="4004" spans="1:12" x14ac:dyDescent="0.2">
      <c r="A4004" s="748"/>
      <c r="C4004" s="749"/>
      <c r="K4004" s="15"/>
      <c r="L4004" s="15"/>
    </row>
    <row r="4005" spans="1:12" x14ac:dyDescent="0.2">
      <c r="A4005" s="748"/>
      <c r="C4005" s="749"/>
      <c r="K4005" s="15"/>
      <c r="L4005" s="15"/>
    </row>
    <row r="4006" spans="1:12" x14ac:dyDescent="0.2">
      <c r="A4006" s="748"/>
      <c r="C4006" s="749"/>
      <c r="K4006" s="15"/>
      <c r="L4006" s="15"/>
    </row>
    <row r="4007" spans="1:12" x14ac:dyDescent="0.2">
      <c r="A4007" s="748"/>
      <c r="C4007" s="749"/>
      <c r="K4007" s="15"/>
      <c r="L4007" s="15"/>
    </row>
    <row r="4008" spans="1:12" x14ac:dyDescent="0.2">
      <c r="A4008" s="748"/>
      <c r="C4008" s="749"/>
      <c r="K4008" s="15"/>
      <c r="L4008" s="15"/>
    </row>
    <row r="4009" spans="1:12" x14ac:dyDescent="0.2">
      <c r="A4009" s="748"/>
      <c r="C4009" s="749"/>
      <c r="K4009" s="15"/>
      <c r="L4009" s="15"/>
    </row>
    <row r="4010" spans="1:12" x14ac:dyDescent="0.2">
      <c r="A4010" s="748"/>
      <c r="C4010" s="749"/>
      <c r="K4010" s="15"/>
      <c r="L4010" s="15"/>
    </row>
    <row r="4011" spans="1:12" x14ac:dyDescent="0.2">
      <c r="A4011" s="748"/>
      <c r="C4011" s="749"/>
      <c r="K4011" s="15"/>
      <c r="L4011" s="15"/>
    </row>
    <row r="4012" spans="1:12" x14ac:dyDescent="0.2">
      <c r="A4012" s="748"/>
      <c r="C4012" s="749"/>
      <c r="K4012" s="15"/>
      <c r="L4012" s="15"/>
    </row>
    <row r="4013" spans="1:12" x14ac:dyDescent="0.2">
      <c r="A4013" s="748"/>
      <c r="C4013" s="749"/>
      <c r="K4013" s="15"/>
      <c r="L4013" s="15"/>
    </row>
    <row r="4014" spans="1:12" x14ac:dyDescent="0.2">
      <c r="A4014" s="748"/>
      <c r="C4014" s="749"/>
      <c r="K4014" s="15"/>
      <c r="L4014" s="15"/>
    </row>
    <row r="4015" spans="1:12" x14ac:dyDescent="0.2">
      <c r="A4015" s="748"/>
      <c r="C4015" s="749"/>
      <c r="K4015" s="15"/>
      <c r="L4015" s="15"/>
    </row>
    <row r="4016" spans="1:12" x14ac:dyDescent="0.2">
      <c r="A4016" s="748"/>
      <c r="C4016" s="749"/>
      <c r="K4016" s="15"/>
      <c r="L4016" s="15"/>
    </row>
    <row r="4017" spans="1:12" x14ac:dyDescent="0.2">
      <c r="A4017" s="748"/>
      <c r="C4017" s="749"/>
      <c r="K4017" s="15"/>
      <c r="L4017" s="15"/>
    </row>
    <row r="4018" spans="1:12" x14ac:dyDescent="0.2">
      <c r="A4018" s="748"/>
      <c r="C4018" s="749"/>
      <c r="K4018" s="15"/>
      <c r="L4018" s="15"/>
    </row>
    <row r="4019" spans="1:12" x14ac:dyDescent="0.2">
      <c r="A4019" s="748"/>
      <c r="C4019" s="749"/>
      <c r="K4019" s="15"/>
      <c r="L4019" s="15"/>
    </row>
    <row r="4020" spans="1:12" x14ac:dyDescent="0.2">
      <c r="A4020" s="748"/>
      <c r="C4020" s="749"/>
      <c r="K4020" s="15"/>
      <c r="L4020" s="15"/>
    </row>
    <row r="4021" spans="1:12" x14ac:dyDescent="0.2">
      <c r="A4021" s="748"/>
      <c r="C4021" s="749"/>
      <c r="K4021" s="15"/>
      <c r="L4021" s="15"/>
    </row>
    <row r="4022" spans="1:12" x14ac:dyDescent="0.2">
      <c r="A4022" s="748"/>
      <c r="C4022" s="749"/>
      <c r="K4022" s="15"/>
      <c r="L4022" s="15"/>
    </row>
    <row r="4023" spans="1:12" x14ac:dyDescent="0.2">
      <c r="A4023" s="748"/>
      <c r="C4023" s="749"/>
      <c r="K4023" s="15"/>
      <c r="L4023" s="15"/>
    </row>
    <row r="4024" spans="1:12" x14ac:dyDescent="0.2">
      <c r="A4024" s="748"/>
      <c r="C4024" s="749"/>
      <c r="K4024" s="15"/>
      <c r="L4024" s="15"/>
    </row>
    <row r="4025" spans="1:12" x14ac:dyDescent="0.2">
      <c r="A4025" s="748"/>
      <c r="C4025" s="749"/>
      <c r="K4025" s="15"/>
      <c r="L4025" s="15"/>
    </row>
    <row r="4026" spans="1:12" x14ac:dyDescent="0.2">
      <c r="A4026" s="748"/>
      <c r="C4026" s="749"/>
      <c r="K4026" s="15"/>
      <c r="L4026" s="15"/>
    </row>
    <row r="4027" spans="1:12" x14ac:dyDescent="0.2">
      <c r="A4027" s="748"/>
      <c r="C4027" s="749"/>
      <c r="K4027" s="15"/>
      <c r="L4027" s="15"/>
    </row>
    <row r="4028" spans="1:12" x14ac:dyDescent="0.2">
      <c r="A4028" s="748"/>
      <c r="C4028" s="749"/>
      <c r="K4028" s="15"/>
      <c r="L4028" s="15"/>
    </row>
    <row r="4029" spans="1:12" x14ac:dyDescent="0.2">
      <c r="A4029" s="748"/>
      <c r="C4029" s="749"/>
      <c r="K4029" s="15"/>
      <c r="L4029" s="15"/>
    </row>
    <row r="4030" spans="1:12" x14ac:dyDescent="0.2">
      <c r="A4030" s="748"/>
      <c r="C4030" s="749"/>
      <c r="K4030" s="15"/>
      <c r="L4030" s="15"/>
    </row>
    <row r="4031" spans="1:12" x14ac:dyDescent="0.2">
      <c r="A4031" s="748"/>
      <c r="C4031" s="749"/>
      <c r="K4031" s="15"/>
      <c r="L4031" s="15"/>
    </row>
    <row r="4032" spans="1:12" x14ac:dyDescent="0.2">
      <c r="A4032" s="748"/>
      <c r="C4032" s="749"/>
      <c r="K4032" s="15"/>
      <c r="L4032" s="15"/>
    </row>
    <row r="4033" spans="1:12" x14ac:dyDescent="0.2">
      <c r="A4033" s="748"/>
      <c r="C4033" s="749"/>
      <c r="K4033" s="15"/>
      <c r="L4033" s="15"/>
    </row>
    <row r="4034" spans="1:12" x14ac:dyDescent="0.2">
      <c r="A4034" s="748"/>
      <c r="C4034" s="749"/>
      <c r="K4034" s="15"/>
      <c r="L4034" s="15"/>
    </row>
    <row r="4035" spans="1:12" x14ac:dyDescent="0.2">
      <c r="A4035" s="748"/>
      <c r="C4035" s="749"/>
      <c r="K4035" s="15"/>
      <c r="L4035" s="15"/>
    </row>
    <row r="4036" spans="1:12" x14ac:dyDescent="0.2">
      <c r="A4036" s="748"/>
      <c r="C4036" s="749"/>
      <c r="K4036" s="15"/>
      <c r="L4036" s="15"/>
    </row>
    <row r="4037" spans="1:12" x14ac:dyDescent="0.2">
      <c r="A4037" s="748"/>
      <c r="C4037" s="749"/>
      <c r="K4037" s="15"/>
      <c r="L4037" s="15"/>
    </row>
    <row r="4038" spans="1:12" x14ac:dyDescent="0.2">
      <c r="A4038" s="748"/>
      <c r="C4038" s="749"/>
      <c r="K4038" s="15"/>
      <c r="L4038" s="15"/>
    </row>
    <row r="4039" spans="1:12" x14ac:dyDescent="0.2">
      <c r="A4039" s="748"/>
      <c r="C4039" s="749"/>
      <c r="K4039" s="15"/>
      <c r="L4039" s="15"/>
    </row>
    <row r="4040" spans="1:12" x14ac:dyDescent="0.2">
      <c r="A4040" s="748"/>
      <c r="C4040" s="749"/>
      <c r="K4040" s="15"/>
      <c r="L4040" s="15"/>
    </row>
    <row r="4041" spans="1:12" x14ac:dyDescent="0.2">
      <c r="A4041" s="748"/>
      <c r="C4041" s="749"/>
      <c r="K4041" s="15"/>
      <c r="L4041" s="15"/>
    </row>
    <row r="4042" spans="1:12" x14ac:dyDescent="0.2">
      <c r="A4042" s="748"/>
      <c r="C4042" s="749"/>
      <c r="K4042" s="15"/>
      <c r="L4042" s="15"/>
    </row>
    <row r="4043" spans="1:12" x14ac:dyDescent="0.2">
      <c r="A4043" s="748"/>
      <c r="C4043" s="749"/>
      <c r="K4043" s="15"/>
      <c r="L4043" s="15"/>
    </row>
    <row r="4044" spans="1:12" x14ac:dyDescent="0.2">
      <c r="A4044" s="748"/>
      <c r="C4044" s="749"/>
      <c r="K4044" s="15"/>
      <c r="L4044" s="15"/>
    </row>
    <row r="4045" spans="1:12" x14ac:dyDescent="0.2">
      <c r="A4045" s="748"/>
      <c r="C4045" s="749"/>
      <c r="K4045" s="15"/>
      <c r="L4045" s="15"/>
    </row>
    <row r="4046" spans="1:12" x14ac:dyDescent="0.2">
      <c r="A4046" s="748"/>
      <c r="C4046" s="749"/>
      <c r="K4046" s="15"/>
      <c r="L4046" s="15"/>
    </row>
    <row r="4047" spans="1:12" x14ac:dyDescent="0.2">
      <c r="A4047" s="748"/>
      <c r="C4047" s="749"/>
      <c r="K4047" s="15"/>
      <c r="L4047" s="15"/>
    </row>
    <row r="4048" spans="1:12" x14ac:dyDescent="0.2">
      <c r="A4048" s="748"/>
      <c r="C4048" s="749"/>
      <c r="K4048" s="15"/>
      <c r="L4048" s="15"/>
    </row>
    <row r="4049" spans="1:12" x14ac:dyDescent="0.2">
      <c r="A4049" s="748"/>
      <c r="C4049" s="749"/>
      <c r="K4049" s="15"/>
      <c r="L4049" s="15"/>
    </row>
    <row r="4050" spans="1:12" x14ac:dyDescent="0.2">
      <c r="A4050" s="748"/>
      <c r="C4050" s="749"/>
      <c r="K4050" s="15"/>
      <c r="L4050" s="15"/>
    </row>
    <row r="4051" spans="1:12" x14ac:dyDescent="0.2">
      <c r="A4051" s="748"/>
      <c r="C4051" s="749"/>
      <c r="K4051" s="15"/>
      <c r="L4051" s="15"/>
    </row>
    <row r="4052" spans="1:12" x14ac:dyDescent="0.2">
      <c r="A4052" s="748"/>
      <c r="C4052" s="749"/>
      <c r="K4052" s="15"/>
      <c r="L4052" s="15"/>
    </row>
    <row r="4053" spans="1:12" x14ac:dyDescent="0.2">
      <c r="A4053" s="748"/>
      <c r="C4053" s="749"/>
      <c r="K4053" s="15"/>
      <c r="L4053" s="15"/>
    </row>
    <row r="4054" spans="1:12" x14ac:dyDescent="0.2">
      <c r="A4054" s="748"/>
      <c r="C4054" s="749"/>
      <c r="K4054" s="15"/>
      <c r="L4054" s="15"/>
    </row>
    <row r="4055" spans="1:12" x14ac:dyDescent="0.2">
      <c r="A4055" s="748"/>
      <c r="C4055" s="749"/>
      <c r="K4055" s="15"/>
      <c r="L4055" s="15"/>
    </row>
    <row r="4056" spans="1:12" x14ac:dyDescent="0.2">
      <c r="A4056" s="748"/>
      <c r="C4056" s="749"/>
      <c r="K4056" s="15"/>
      <c r="L4056" s="15"/>
    </row>
    <row r="4057" spans="1:12" x14ac:dyDescent="0.2">
      <c r="A4057" s="748"/>
      <c r="C4057" s="749"/>
      <c r="K4057" s="15"/>
      <c r="L4057" s="15"/>
    </row>
    <row r="4058" spans="1:12" x14ac:dyDescent="0.2">
      <c r="A4058" s="748"/>
      <c r="C4058" s="749"/>
      <c r="K4058" s="15"/>
      <c r="L4058" s="15"/>
    </row>
    <row r="4059" spans="1:12" x14ac:dyDescent="0.2">
      <c r="A4059" s="748"/>
      <c r="C4059" s="749"/>
      <c r="K4059" s="15"/>
      <c r="L4059" s="15"/>
    </row>
    <row r="4060" spans="1:12" x14ac:dyDescent="0.2">
      <c r="A4060" s="748"/>
      <c r="C4060" s="749"/>
      <c r="K4060" s="15"/>
      <c r="L4060" s="15"/>
    </row>
    <row r="4061" spans="1:12" x14ac:dyDescent="0.2">
      <c r="A4061" s="748"/>
      <c r="C4061" s="749"/>
      <c r="K4061" s="15"/>
      <c r="L4061" s="15"/>
    </row>
    <row r="4062" spans="1:12" x14ac:dyDescent="0.2">
      <c r="A4062" s="748"/>
      <c r="C4062" s="749"/>
      <c r="K4062" s="15"/>
      <c r="L4062" s="15"/>
    </row>
    <row r="4063" spans="1:12" x14ac:dyDescent="0.2">
      <c r="A4063" s="748"/>
      <c r="C4063" s="749"/>
      <c r="K4063" s="15"/>
      <c r="L4063" s="15"/>
    </row>
    <row r="4064" spans="1:12" x14ac:dyDescent="0.2">
      <c r="A4064" s="748"/>
      <c r="C4064" s="749"/>
      <c r="K4064" s="15"/>
      <c r="L4064" s="15"/>
    </row>
    <row r="4065" spans="1:12" x14ac:dyDescent="0.2">
      <c r="A4065" s="748"/>
      <c r="C4065" s="749"/>
      <c r="K4065" s="15"/>
      <c r="L4065" s="15"/>
    </row>
    <row r="4066" spans="1:12" x14ac:dyDescent="0.2">
      <c r="A4066" s="748"/>
      <c r="C4066" s="749"/>
      <c r="K4066" s="15"/>
      <c r="L4066" s="15"/>
    </row>
    <row r="4067" spans="1:12" x14ac:dyDescent="0.2">
      <c r="A4067" s="748"/>
      <c r="C4067" s="749"/>
      <c r="K4067" s="15"/>
      <c r="L4067" s="15"/>
    </row>
    <row r="4068" spans="1:12" x14ac:dyDescent="0.2">
      <c r="A4068" s="748"/>
      <c r="C4068" s="749"/>
      <c r="K4068" s="15"/>
      <c r="L4068" s="15"/>
    </row>
    <row r="4069" spans="1:12" x14ac:dyDescent="0.2">
      <c r="A4069" s="748"/>
      <c r="C4069" s="749"/>
      <c r="K4069" s="15"/>
      <c r="L4069" s="15"/>
    </row>
    <row r="4070" spans="1:12" x14ac:dyDescent="0.2">
      <c r="A4070" s="748"/>
      <c r="C4070" s="749"/>
      <c r="K4070" s="15"/>
      <c r="L4070" s="15"/>
    </row>
    <row r="4071" spans="1:12" x14ac:dyDescent="0.2">
      <c r="A4071" s="748"/>
      <c r="C4071" s="749"/>
      <c r="K4071" s="15"/>
      <c r="L4071" s="15"/>
    </row>
    <row r="4072" spans="1:12" x14ac:dyDescent="0.2">
      <c r="A4072" s="748"/>
      <c r="C4072" s="749"/>
      <c r="K4072" s="15"/>
      <c r="L4072" s="15"/>
    </row>
    <row r="4073" spans="1:12" x14ac:dyDescent="0.2">
      <c r="A4073" s="748"/>
      <c r="C4073" s="749"/>
      <c r="K4073" s="15"/>
      <c r="L4073" s="15"/>
    </row>
    <row r="4074" spans="1:12" x14ac:dyDescent="0.2">
      <c r="A4074" s="748"/>
      <c r="C4074" s="749"/>
      <c r="K4074" s="15"/>
      <c r="L4074" s="15"/>
    </row>
    <row r="4075" spans="1:12" x14ac:dyDescent="0.2">
      <c r="A4075" s="748"/>
      <c r="C4075" s="749"/>
      <c r="K4075" s="15"/>
      <c r="L4075" s="15"/>
    </row>
    <row r="4076" spans="1:12" x14ac:dyDescent="0.2">
      <c r="A4076" s="748"/>
      <c r="C4076" s="749"/>
      <c r="K4076" s="15"/>
      <c r="L4076" s="15"/>
    </row>
    <row r="4077" spans="1:12" x14ac:dyDescent="0.2">
      <c r="A4077" s="748"/>
      <c r="C4077" s="749"/>
      <c r="K4077" s="15"/>
      <c r="L4077" s="15"/>
    </row>
    <row r="4078" spans="1:12" x14ac:dyDescent="0.2">
      <c r="A4078" s="748"/>
      <c r="C4078" s="749"/>
      <c r="K4078" s="15"/>
      <c r="L4078" s="15"/>
    </row>
    <row r="4079" spans="1:12" x14ac:dyDescent="0.2">
      <c r="A4079" s="748"/>
      <c r="C4079" s="749"/>
      <c r="K4079" s="15"/>
      <c r="L4079" s="15"/>
    </row>
    <row r="4080" spans="1:12" x14ac:dyDescent="0.2">
      <c r="A4080" s="748"/>
      <c r="C4080" s="749"/>
      <c r="K4080" s="15"/>
      <c r="L4080" s="15"/>
    </row>
    <row r="4081" spans="1:12" x14ac:dyDescent="0.2">
      <c r="A4081" s="748"/>
      <c r="C4081" s="749"/>
      <c r="K4081" s="15"/>
      <c r="L4081" s="15"/>
    </row>
    <row r="4082" spans="1:12" x14ac:dyDescent="0.2">
      <c r="A4082" s="748"/>
      <c r="C4082" s="749"/>
      <c r="K4082" s="15"/>
      <c r="L4082" s="15"/>
    </row>
    <row r="4083" spans="1:12" x14ac:dyDescent="0.2">
      <c r="A4083" s="748"/>
      <c r="C4083" s="749"/>
      <c r="K4083" s="15"/>
      <c r="L4083" s="15"/>
    </row>
    <row r="4084" spans="1:12" x14ac:dyDescent="0.2">
      <c r="A4084" s="748"/>
      <c r="C4084" s="749"/>
      <c r="K4084" s="15"/>
      <c r="L4084" s="15"/>
    </row>
    <row r="4085" spans="1:12" x14ac:dyDescent="0.2">
      <c r="A4085" s="748"/>
      <c r="C4085" s="749"/>
      <c r="K4085" s="15"/>
      <c r="L4085" s="15"/>
    </row>
    <row r="4086" spans="1:12" x14ac:dyDescent="0.2">
      <c r="A4086" s="748"/>
      <c r="C4086" s="749"/>
      <c r="K4086" s="15"/>
      <c r="L4086" s="15"/>
    </row>
    <row r="4087" spans="1:12" x14ac:dyDescent="0.2">
      <c r="A4087" s="748"/>
      <c r="C4087" s="749"/>
      <c r="K4087" s="15"/>
      <c r="L4087" s="15"/>
    </row>
    <row r="4088" spans="1:12" x14ac:dyDescent="0.2">
      <c r="A4088" s="748"/>
      <c r="C4088" s="749"/>
      <c r="K4088" s="15"/>
      <c r="L4088" s="15"/>
    </row>
    <row r="4089" spans="1:12" x14ac:dyDescent="0.2">
      <c r="A4089" s="748"/>
      <c r="C4089" s="749"/>
      <c r="K4089" s="15"/>
      <c r="L4089" s="15"/>
    </row>
    <row r="4090" spans="1:12" x14ac:dyDescent="0.2">
      <c r="A4090" s="748"/>
      <c r="C4090" s="749"/>
      <c r="K4090" s="15"/>
      <c r="L4090" s="15"/>
    </row>
    <row r="4091" spans="1:12" x14ac:dyDescent="0.2">
      <c r="A4091" s="748"/>
      <c r="C4091" s="749"/>
      <c r="K4091" s="15"/>
      <c r="L4091" s="15"/>
    </row>
    <row r="4092" spans="1:12" x14ac:dyDescent="0.2">
      <c r="A4092" s="748"/>
      <c r="C4092" s="749"/>
      <c r="K4092" s="15"/>
      <c r="L4092" s="15"/>
    </row>
    <row r="4093" spans="1:12" x14ac:dyDescent="0.2">
      <c r="A4093" s="748"/>
      <c r="C4093" s="749"/>
      <c r="K4093" s="15"/>
      <c r="L4093" s="15"/>
    </row>
    <row r="4094" spans="1:12" x14ac:dyDescent="0.2">
      <c r="A4094" s="748"/>
      <c r="C4094" s="749"/>
      <c r="K4094" s="15"/>
      <c r="L4094" s="15"/>
    </row>
    <row r="4095" spans="1:12" x14ac:dyDescent="0.2">
      <c r="A4095" s="748"/>
      <c r="C4095" s="749"/>
      <c r="K4095" s="15"/>
      <c r="L4095" s="15"/>
    </row>
    <row r="4096" spans="1:12" x14ac:dyDescent="0.2">
      <c r="A4096" s="748"/>
      <c r="C4096" s="749"/>
      <c r="K4096" s="15"/>
      <c r="L4096" s="15"/>
    </row>
    <row r="4097" spans="1:12" x14ac:dyDescent="0.2">
      <c r="A4097" s="748"/>
      <c r="C4097" s="749"/>
      <c r="K4097" s="15"/>
      <c r="L4097" s="15"/>
    </row>
    <row r="4098" spans="1:12" x14ac:dyDescent="0.2">
      <c r="A4098" s="748"/>
      <c r="C4098" s="749"/>
      <c r="K4098" s="15"/>
      <c r="L4098" s="15"/>
    </row>
    <row r="4099" spans="1:12" x14ac:dyDescent="0.2">
      <c r="A4099" s="748"/>
      <c r="C4099" s="749"/>
      <c r="K4099" s="15"/>
      <c r="L4099" s="15"/>
    </row>
    <row r="4100" spans="1:12" x14ac:dyDescent="0.2">
      <c r="A4100" s="748"/>
      <c r="C4100" s="749"/>
      <c r="K4100" s="15"/>
      <c r="L4100" s="15"/>
    </row>
    <row r="4101" spans="1:12" x14ac:dyDescent="0.2">
      <c r="A4101" s="748"/>
      <c r="C4101" s="749"/>
      <c r="K4101" s="15"/>
      <c r="L4101" s="15"/>
    </row>
    <row r="4102" spans="1:12" x14ac:dyDescent="0.2">
      <c r="A4102" s="748"/>
      <c r="C4102" s="749"/>
      <c r="K4102" s="15"/>
      <c r="L4102" s="15"/>
    </row>
    <row r="4103" spans="1:12" x14ac:dyDescent="0.2">
      <c r="A4103" s="748"/>
      <c r="C4103" s="749"/>
      <c r="K4103" s="15"/>
      <c r="L4103" s="15"/>
    </row>
    <row r="4104" spans="1:12" x14ac:dyDescent="0.2">
      <c r="A4104" s="748"/>
      <c r="C4104" s="749"/>
      <c r="K4104" s="15"/>
      <c r="L4104" s="15"/>
    </row>
    <row r="4105" spans="1:12" x14ac:dyDescent="0.2">
      <c r="A4105" s="748"/>
      <c r="C4105" s="749"/>
      <c r="K4105" s="15"/>
      <c r="L4105" s="15"/>
    </row>
    <row r="4106" spans="1:12" x14ac:dyDescent="0.2">
      <c r="A4106" s="748"/>
      <c r="C4106" s="749"/>
      <c r="K4106" s="15"/>
      <c r="L4106" s="15"/>
    </row>
    <row r="4107" spans="1:12" x14ac:dyDescent="0.2">
      <c r="A4107" s="748"/>
      <c r="C4107" s="749"/>
      <c r="K4107" s="15"/>
      <c r="L4107" s="15"/>
    </row>
    <row r="4108" spans="1:12" x14ac:dyDescent="0.2">
      <c r="A4108" s="748"/>
      <c r="C4108" s="749"/>
      <c r="K4108" s="15"/>
      <c r="L4108" s="15"/>
    </row>
    <row r="4109" spans="1:12" x14ac:dyDescent="0.2">
      <c r="A4109" s="748"/>
      <c r="C4109" s="749"/>
      <c r="K4109" s="15"/>
      <c r="L4109" s="15"/>
    </row>
    <row r="4110" spans="1:12" x14ac:dyDescent="0.2">
      <c r="A4110" s="748"/>
      <c r="C4110" s="749"/>
      <c r="K4110" s="15"/>
      <c r="L4110" s="15"/>
    </row>
    <row r="4111" spans="1:12" x14ac:dyDescent="0.2">
      <c r="A4111" s="748"/>
      <c r="C4111" s="749"/>
      <c r="K4111" s="15"/>
      <c r="L4111" s="15"/>
    </row>
    <row r="4112" spans="1:12" x14ac:dyDescent="0.2">
      <c r="A4112" s="748"/>
      <c r="C4112" s="749"/>
      <c r="K4112" s="15"/>
      <c r="L4112" s="15"/>
    </row>
    <row r="4113" spans="1:12" x14ac:dyDescent="0.2">
      <c r="A4113" s="748"/>
      <c r="C4113" s="749"/>
      <c r="K4113" s="15"/>
      <c r="L4113" s="15"/>
    </row>
    <row r="4114" spans="1:12" x14ac:dyDescent="0.2">
      <c r="A4114" s="748"/>
      <c r="C4114" s="749"/>
      <c r="K4114" s="15"/>
      <c r="L4114" s="15"/>
    </row>
    <row r="4115" spans="1:12" x14ac:dyDescent="0.2">
      <c r="A4115" s="748"/>
      <c r="C4115" s="749"/>
      <c r="K4115" s="15"/>
      <c r="L4115" s="15"/>
    </row>
    <row r="4116" spans="1:12" x14ac:dyDescent="0.2">
      <c r="A4116" s="748"/>
      <c r="C4116" s="749"/>
      <c r="K4116" s="15"/>
      <c r="L4116" s="15"/>
    </row>
    <row r="4117" spans="1:12" x14ac:dyDescent="0.2">
      <c r="A4117" s="748"/>
      <c r="C4117" s="749"/>
      <c r="K4117" s="15"/>
      <c r="L4117" s="15"/>
    </row>
    <row r="4118" spans="1:12" x14ac:dyDescent="0.2">
      <c r="A4118" s="748"/>
      <c r="C4118" s="749"/>
      <c r="K4118" s="15"/>
      <c r="L4118" s="15"/>
    </row>
    <row r="4119" spans="1:12" x14ac:dyDescent="0.2">
      <c r="A4119" s="748"/>
      <c r="C4119" s="749"/>
      <c r="K4119" s="15"/>
      <c r="L4119" s="15"/>
    </row>
    <row r="4120" spans="1:12" x14ac:dyDescent="0.2">
      <c r="A4120" s="748"/>
      <c r="C4120" s="749"/>
      <c r="K4120" s="15"/>
      <c r="L4120" s="15"/>
    </row>
    <row r="4121" spans="1:12" x14ac:dyDescent="0.2">
      <c r="A4121" s="748"/>
      <c r="C4121" s="749"/>
      <c r="K4121" s="15"/>
      <c r="L4121" s="15"/>
    </row>
    <row r="4122" spans="1:12" x14ac:dyDescent="0.2">
      <c r="A4122" s="748"/>
      <c r="C4122" s="749"/>
      <c r="K4122" s="15"/>
      <c r="L4122" s="15"/>
    </row>
    <row r="4123" spans="1:12" x14ac:dyDescent="0.2">
      <c r="A4123" s="748"/>
      <c r="C4123" s="749"/>
      <c r="K4123" s="15"/>
      <c r="L4123" s="15"/>
    </row>
    <row r="4124" spans="1:12" x14ac:dyDescent="0.2">
      <c r="A4124" s="748"/>
      <c r="C4124" s="749"/>
      <c r="K4124" s="15"/>
      <c r="L4124" s="15"/>
    </row>
    <row r="4125" spans="1:12" x14ac:dyDescent="0.2">
      <c r="A4125" s="748"/>
      <c r="C4125" s="749"/>
      <c r="K4125" s="15"/>
      <c r="L4125" s="15"/>
    </row>
    <row r="4126" spans="1:12" x14ac:dyDescent="0.2">
      <c r="A4126" s="748"/>
      <c r="C4126" s="749"/>
      <c r="K4126" s="15"/>
      <c r="L4126" s="15"/>
    </row>
    <row r="4127" spans="1:12" x14ac:dyDescent="0.2">
      <c r="A4127" s="748"/>
      <c r="C4127" s="749"/>
      <c r="K4127" s="15"/>
      <c r="L4127" s="15"/>
    </row>
    <row r="4128" spans="1:12" x14ac:dyDescent="0.2">
      <c r="A4128" s="748"/>
      <c r="C4128" s="749"/>
      <c r="K4128" s="15"/>
      <c r="L4128" s="15"/>
    </row>
    <row r="4129" spans="1:12" x14ac:dyDescent="0.2">
      <c r="A4129" s="748"/>
      <c r="C4129" s="749"/>
      <c r="K4129" s="15"/>
      <c r="L4129" s="15"/>
    </row>
    <row r="4130" spans="1:12" x14ac:dyDescent="0.2">
      <c r="A4130" s="748"/>
      <c r="C4130" s="749"/>
      <c r="K4130" s="15"/>
      <c r="L4130" s="15"/>
    </row>
    <row r="4131" spans="1:12" x14ac:dyDescent="0.2">
      <c r="A4131" s="748"/>
      <c r="C4131" s="749"/>
      <c r="K4131" s="15"/>
      <c r="L4131" s="15"/>
    </row>
    <row r="4132" spans="1:12" x14ac:dyDescent="0.2">
      <c r="A4132" s="748"/>
      <c r="C4132" s="749"/>
      <c r="K4132" s="15"/>
      <c r="L4132" s="15"/>
    </row>
    <row r="4133" spans="1:12" x14ac:dyDescent="0.2">
      <c r="A4133" s="748"/>
      <c r="C4133" s="749"/>
      <c r="K4133" s="15"/>
      <c r="L4133" s="15"/>
    </row>
    <row r="4134" spans="1:12" x14ac:dyDescent="0.2">
      <c r="A4134" s="748"/>
      <c r="C4134" s="749"/>
      <c r="K4134" s="15"/>
      <c r="L4134" s="15"/>
    </row>
    <row r="4135" spans="1:12" x14ac:dyDescent="0.2">
      <c r="A4135" s="748"/>
      <c r="C4135" s="749"/>
      <c r="K4135" s="15"/>
      <c r="L4135" s="15"/>
    </row>
    <row r="4136" spans="1:12" x14ac:dyDescent="0.2">
      <c r="A4136" s="748"/>
      <c r="C4136" s="749"/>
      <c r="K4136" s="15"/>
      <c r="L4136" s="15"/>
    </row>
    <row r="4137" spans="1:12" x14ac:dyDescent="0.2">
      <c r="A4137" s="748"/>
      <c r="C4137" s="749"/>
      <c r="K4137" s="15"/>
      <c r="L4137" s="15"/>
    </row>
    <row r="4138" spans="1:12" x14ac:dyDescent="0.2">
      <c r="A4138" s="748"/>
      <c r="C4138" s="749"/>
      <c r="K4138" s="15"/>
      <c r="L4138" s="15"/>
    </row>
    <row r="4139" spans="1:12" x14ac:dyDescent="0.2">
      <c r="A4139" s="748"/>
      <c r="C4139" s="749"/>
      <c r="K4139" s="15"/>
      <c r="L4139" s="15"/>
    </row>
    <row r="4140" spans="1:12" x14ac:dyDescent="0.2">
      <c r="A4140" s="748"/>
      <c r="C4140" s="749"/>
      <c r="K4140" s="15"/>
      <c r="L4140" s="15"/>
    </row>
    <row r="4141" spans="1:12" x14ac:dyDescent="0.2">
      <c r="A4141" s="748"/>
      <c r="C4141" s="749"/>
      <c r="K4141" s="15"/>
      <c r="L4141" s="15"/>
    </row>
    <row r="4142" spans="1:12" x14ac:dyDescent="0.2">
      <c r="A4142" s="748"/>
      <c r="C4142" s="749"/>
      <c r="K4142" s="15"/>
      <c r="L4142" s="15"/>
    </row>
    <row r="4143" spans="1:12" x14ac:dyDescent="0.2">
      <c r="A4143" s="748"/>
      <c r="C4143" s="749"/>
      <c r="K4143" s="15"/>
      <c r="L4143" s="15"/>
    </row>
    <row r="4144" spans="1:12" x14ac:dyDescent="0.2">
      <c r="A4144" s="748"/>
      <c r="C4144" s="749"/>
      <c r="K4144" s="15"/>
      <c r="L4144" s="15"/>
    </row>
    <row r="4145" spans="1:12" x14ac:dyDescent="0.2">
      <c r="A4145" s="748"/>
      <c r="C4145" s="749"/>
      <c r="K4145" s="15"/>
      <c r="L4145" s="15"/>
    </row>
    <row r="4146" spans="1:12" x14ac:dyDescent="0.2">
      <c r="A4146" s="748"/>
      <c r="C4146" s="749"/>
      <c r="K4146" s="15"/>
      <c r="L4146" s="15"/>
    </row>
    <row r="4147" spans="1:12" x14ac:dyDescent="0.2">
      <c r="A4147" s="748"/>
      <c r="C4147" s="749"/>
      <c r="K4147" s="15"/>
      <c r="L4147" s="15"/>
    </row>
    <row r="4148" spans="1:12" x14ac:dyDescent="0.2">
      <c r="A4148" s="748"/>
      <c r="C4148" s="749"/>
      <c r="K4148" s="15"/>
      <c r="L4148" s="15"/>
    </row>
    <row r="4149" spans="1:12" x14ac:dyDescent="0.2">
      <c r="A4149" s="748"/>
      <c r="C4149" s="749"/>
      <c r="K4149" s="15"/>
      <c r="L4149" s="15"/>
    </row>
    <row r="4150" spans="1:12" x14ac:dyDescent="0.2">
      <c r="A4150" s="748"/>
      <c r="C4150" s="749"/>
      <c r="K4150" s="15"/>
      <c r="L4150" s="15"/>
    </row>
    <row r="4151" spans="1:12" x14ac:dyDescent="0.2">
      <c r="A4151" s="748"/>
      <c r="C4151" s="749"/>
      <c r="K4151" s="15"/>
      <c r="L4151" s="15"/>
    </row>
    <row r="4152" spans="1:12" x14ac:dyDescent="0.2">
      <c r="A4152" s="748"/>
      <c r="C4152" s="749"/>
      <c r="K4152" s="15"/>
      <c r="L4152" s="15"/>
    </row>
    <row r="4153" spans="1:12" x14ac:dyDescent="0.2">
      <c r="A4153" s="748"/>
      <c r="C4153" s="749"/>
      <c r="K4153" s="15"/>
      <c r="L4153" s="15"/>
    </row>
    <row r="4154" spans="1:12" x14ac:dyDescent="0.2">
      <c r="A4154" s="748"/>
      <c r="C4154" s="749"/>
      <c r="K4154" s="15"/>
      <c r="L4154" s="15"/>
    </row>
    <row r="4155" spans="1:12" x14ac:dyDescent="0.2">
      <c r="A4155" s="748"/>
      <c r="C4155" s="749"/>
      <c r="K4155" s="15"/>
      <c r="L4155" s="15"/>
    </row>
    <row r="4156" spans="1:12" x14ac:dyDescent="0.2">
      <c r="A4156" s="748"/>
      <c r="C4156" s="749"/>
      <c r="K4156" s="15"/>
      <c r="L4156" s="15"/>
    </row>
    <row r="4157" spans="1:12" x14ac:dyDescent="0.2">
      <c r="A4157" s="748"/>
      <c r="C4157" s="749"/>
      <c r="K4157" s="15"/>
      <c r="L4157" s="15"/>
    </row>
    <row r="4158" spans="1:12" x14ac:dyDescent="0.2">
      <c r="A4158" s="748"/>
      <c r="C4158" s="749"/>
      <c r="K4158" s="15"/>
      <c r="L4158" s="15"/>
    </row>
    <row r="4159" spans="1:12" x14ac:dyDescent="0.2">
      <c r="A4159" s="748"/>
      <c r="C4159" s="749"/>
      <c r="K4159" s="15"/>
      <c r="L4159" s="15"/>
    </row>
    <row r="4160" spans="1:12" x14ac:dyDescent="0.2">
      <c r="A4160" s="748"/>
      <c r="C4160" s="749"/>
      <c r="K4160" s="15"/>
      <c r="L4160" s="15"/>
    </row>
    <row r="4161" spans="1:12" x14ac:dyDescent="0.2">
      <c r="A4161" s="748"/>
      <c r="C4161" s="749"/>
      <c r="K4161" s="15"/>
      <c r="L4161" s="15"/>
    </row>
    <row r="4162" spans="1:12" x14ac:dyDescent="0.2">
      <c r="A4162" s="748"/>
      <c r="C4162" s="749"/>
      <c r="K4162" s="15"/>
      <c r="L4162" s="15"/>
    </row>
    <row r="4163" spans="1:12" x14ac:dyDescent="0.2">
      <c r="A4163" s="748"/>
      <c r="C4163" s="749"/>
      <c r="K4163" s="15"/>
      <c r="L4163" s="15"/>
    </row>
    <row r="4164" spans="1:12" x14ac:dyDescent="0.2">
      <c r="A4164" s="748"/>
      <c r="C4164" s="749"/>
      <c r="K4164" s="15"/>
      <c r="L4164" s="15"/>
    </row>
    <row r="4165" spans="1:12" x14ac:dyDescent="0.2">
      <c r="A4165" s="748"/>
      <c r="C4165" s="749"/>
      <c r="K4165" s="15"/>
      <c r="L4165" s="15"/>
    </row>
    <row r="4166" spans="1:12" x14ac:dyDescent="0.2">
      <c r="A4166" s="748"/>
      <c r="C4166" s="749"/>
      <c r="K4166" s="15"/>
      <c r="L4166" s="15"/>
    </row>
    <row r="4167" spans="1:12" x14ac:dyDescent="0.2">
      <c r="A4167" s="748"/>
      <c r="C4167" s="749"/>
      <c r="K4167" s="15"/>
      <c r="L4167" s="15"/>
    </row>
    <row r="4168" spans="1:12" x14ac:dyDescent="0.2">
      <c r="A4168" s="748"/>
      <c r="C4168" s="749"/>
      <c r="K4168" s="15"/>
      <c r="L4168" s="15"/>
    </row>
    <row r="4169" spans="1:12" x14ac:dyDescent="0.2">
      <c r="A4169" s="748"/>
      <c r="C4169" s="749"/>
      <c r="K4169" s="15"/>
      <c r="L4169" s="15"/>
    </row>
    <row r="4170" spans="1:12" x14ac:dyDescent="0.2">
      <c r="A4170" s="748"/>
      <c r="C4170" s="749"/>
      <c r="K4170" s="15"/>
      <c r="L4170" s="15"/>
    </row>
    <row r="4171" spans="1:12" x14ac:dyDescent="0.2">
      <c r="A4171" s="748"/>
      <c r="C4171" s="749"/>
      <c r="K4171" s="15"/>
      <c r="L4171" s="15"/>
    </row>
    <row r="4172" spans="1:12" x14ac:dyDescent="0.2">
      <c r="A4172" s="748"/>
      <c r="C4172" s="749"/>
      <c r="K4172" s="15"/>
      <c r="L4172" s="15"/>
    </row>
    <row r="4173" spans="1:12" x14ac:dyDescent="0.2">
      <c r="A4173" s="748"/>
      <c r="C4173" s="749"/>
      <c r="K4173" s="15"/>
      <c r="L4173" s="15"/>
    </row>
    <row r="4174" spans="1:12" x14ac:dyDescent="0.2">
      <c r="A4174" s="748"/>
      <c r="C4174" s="749"/>
      <c r="K4174" s="15"/>
      <c r="L4174" s="15"/>
    </row>
    <row r="4175" spans="1:12" x14ac:dyDescent="0.2">
      <c r="A4175" s="748"/>
      <c r="C4175" s="749"/>
      <c r="K4175" s="15"/>
      <c r="L4175" s="15"/>
    </row>
    <row r="4176" spans="1:12" x14ac:dyDescent="0.2">
      <c r="A4176" s="748"/>
      <c r="C4176" s="749"/>
      <c r="K4176" s="15"/>
      <c r="L4176" s="15"/>
    </row>
    <row r="4177" spans="1:12" x14ac:dyDescent="0.2">
      <c r="A4177" s="748"/>
      <c r="C4177" s="749"/>
      <c r="K4177" s="15"/>
      <c r="L4177" s="15"/>
    </row>
    <row r="4178" spans="1:12" x14ac:dyDescent="0.2">
      <c r="A4178" s="748"/>
      <c r="C4178" s="749"/>
      <c r="K4178" s="15"/>
      <c r="L4178" s="15"/>
    </row>
    <row r="4179" spans="1:12" x14ac:dyDescent="0.2">
      <c r="A4179" s="748"/>
      <c r="C4179" s="749"/>
      <c r="K4179" s="15"/>
      <c r="L4179" s="15"/>
    </row>
    <row r="4180" spans="1:12" x14ac:dyDescent="0.2">
      <c r="A4180" s="748"/>
      <c r="C4180" s="749"/>
      <c r="K4180" s="15"/>
      <c r="L4180" s="15"/>
    </row>
    <row r="4181" spans="1:12" x14ac:dyDescent="0.2">
      <c r="A4181" s="748"/>
      <c r="C4181" s="749"/>
      <c r="K4181" s="15"/>
      <c r="L4181" s="15"/>
    </row>
    <row r="4182" spans="1:12" x14ac:dyDescent="0.2">
      <c r="A4182" s="748"/>
      <c r="C4182" s="749"/>
      <c r="K4182" s="15"/>
      <c r="L4182" s="15"/>
    </row>
    <row r="4183" spans="1:12" x14ac:dyDescent="0.2">
      <c r="A4183" s="748"/>
      <c r="C4183" s="749"/>
      <c r="K4183" s="15"/>
      <c r="L4183" s="15"/>
    </row>
    <row r="4184" spans="1:12" x14ac:dyDescent="0.2">
      <c r="A4184" s="748"/>
      <c r="C4184" s="749"/>
      <c r="K4184" s="15"/>
      <c r="L4184" s="15"/>
    </row>
    <row r="4185" spans="1:12" x14ac:dyDescent="0.2">
      <c r="A4185" s="748"/>
      <c r="C4185" s="749"/>
      <c r="K4185" s="15"/>
      <c r="L4185" s="15"/>
    </row>
    <row r="4186" spans="1:12" x14ac:dyDescent="0.2">
      <c r="A4186" s="748"/>
      <c r="C4186" s="749"/>
      <c r="K4186" s="15"/>
      <c r="L4186" s="15"/>
    </row>
    <row r="4187" spans="1:12" x14ac:dyDescent="0.2">
      <c r="A4187" s="748"/>
      <c r="C4187" s="749"/>
      <c r="K4187" s="15"/>
      <c r="L4187" s="15"/>
    </row>
    <row r="4188" spans="1:12" x14ac:dyDescent="0.2">
      <c r="A4188" s="748"/>
      <c r="C4188" s="749"/>
      <c r="K4188" s="15"/>
      <c r="L4188" s="15"/>
    </row>
    <row r="4189" spans="1:12" x14ac:dyDescent="0.2">
      <c r="A4189" s="748"/>
      <c r="C4189" s="749"/>
      <c r="K4189" s="15"/>
      <c r="L4189" s="15"/>
    </row>
    <row r="4190" spans="1:12" x14ac:dyDescent="0.2">
      <c r="A4190" s="748"/>
      <c r="C4190" s="749"/>
      <c r="K4190" s="15"/>
      <c r="L4190" s="15"/>
    </row>
    <row r="4191" spans="1:12" x14ac:dyDescent="0.2">
      <c r="A4191" s="748"/>
      <c r="C4191" s="749"/>
      <c r="K4191" s="15"/>
      <c r="L4191" s="15"/>
    </row>
    <row r="4192" spans="1:12" x14ac:dyDescent="0.2">
      <c r="A4192" s="748"/>
      <c r="C4192" s="749"/>
      <c r="K4192" s="15"/>
      <c r="L4192" s="15"/>
    </row>
    <row r="4193" spans="1:12" x14ac:dyDescent="0.2">
      <c r="A4193" s="748"/>
      <c r="C4193" s="749"/>
      <c r="K4193" s="15"/>
      <c r="L4193" s="15"/>
    </row>
    <row r="4194" spans="1:12" x14ac:dyDescent="0.2">
      <c r="A4194" s="748"/>
      <c r="C4194" s="749"/>
      <c r="K4194" s="15"/>
      <c r="L4194" s="15"/>
    </row>
    <row r="4195" spans="1:12" x14ac:dyDescent="0.2">
      <c r="A4195" s="748"/>
      <c r="C4195" s="749"/>
      <c r="K4195" s="15"/>
      <c r="L4195" s="15"/>
    </row>
    <row r="4196" spans="1:12" x14ac:dyDescent="0.2">
      <c r="A4196" s="748"/>
      <c r="C4196" s="749"/>
      <c r="K4196" s="15"/>
      <c r="L4196" s="15"/>
    </row>
    <row r="4197" spans="1:12" x14ac:dyDescent="0.2">
      <c r="A4197" s="748"/>
      <c r="C4197" s="749"/>
      <c r="K4197" s="15"/>
      <c r="L4197" s="15"/>
    </row>
    <row r="4198" spans="1:12" x14ac:dyDescent="0.2">
      <c r="A4198" s="748"/>
      <c r="C4198" s="749"/>
      <c r="K4198" s="15"/>
      <c r="L4198" s="15"/>
    </row>
    <row r="4199" spans="1:12" x14ac:dyDescent="0.2">
      <c r="A4199" s="748"/>
      <c r="C4199" s="749"/>
      <c r="K4199" s="15"/>
      <c r="L4199" s="15"/>
    </row>
    <row r="4200" spans="1:12" x14ac:dyDescent="0.2">
      <c r="A4200" s="748"/>
      <c r="C4200" s="749"/>
      <c r="K4200" s="15"/>
      <c r="L4200" s="15"/>
    </row>
    <row r="4201" spans="1:12" x14ac:dyDescent="0.2">
      <c r="A4201" s="748"/>
      <c r="C4201" s="749"/>
      <c r="K4201" s="15"/>
      <c r="L4201" s="15"/>
    </row>
    <row r="4202" spans="1:12" x14ac:dyDescent="0.2">
      <c r="A4202" s="748"/>
      <c r="C4202" s="749"/>
      <c r="K4202" s="15"/>
      <c r="L4202" s="15"/>
    </row>
    <row r="4203" spans="1:12" x14ac:dyDescent="0.2">
      <c r="A4203" s="748"/>
      <c r="C4203" s="749"/>
      <c r="K4203" s="15"/>
      <c r="L4203" s="15"/>
    </row>
    <row r="4204" spans="1:12" x14ac:dyDescent="0.2">
      <c r="A4204" s="748"/>
      <c r="C4204" s="749"/>
      <c r="K4204" s="15"/>
      <c r="L4204" s="15"/>
    </row>
    <row r="4205" spans="1:12" x14ac:dyDescent="0.2">
      <c r="A4205" s="748"/>
      <c r="C4205" s="749"/>
      <c r="K4205" s="15"/>
      <c r="L4205" s="15"/>
    </row>
    <row r="4206" spans="1:12" x14ac:dyDescent="0.2">
      <c r="A4206" s="748"/>
      <c r="C4206" s="749"/>
      <c r="K4206" s="15"/>
      <c r="L4206" s="15"/>
    </row>
    <row r="4207" spans="1:12" x14ac:dyDescent="0.2">
      <c r="A4207" s="748"/>
      <c r="C4207" s="749"/>
      <c r="K4207" s="15"/>
      <c r="L4207" s="15"/>
    </row>
    <row r="4208" spans="1:12" x14ac:dyDescent="0.2">
      <c r="A4208" s="748"/>
      <c r="C4208" s="749"/>
      <c r="K4208" s="15"/>
      <c r="L4208" s="15"/>
    </row>
    <row r="4209" spans="1:12" x14ac:dyDescent="0.2">
      <c r="A4209" s="748"/>
      <c r="C4209" s="749"/>
      <c r="K4209" s="15"/>
      <c r="L4209" s="15"/>
    </row>
    <row r="4210" spans="1:12" x14ac:dyDescent="0.2">
      <c r="A4210" s="748"/>
      <c r="C4210" s="749"/>
      <c r="K4210" s="15"/>
      <c r="L4210" s="15"/>
    </row>
    <row r="4211" spans="1:12" x14ac:dyDescent="0.2">
      <c r="A4211" s="748"/>
      <c r="C4211" s="749"/>
      <c r="K4211" s="15"/>
      <c r="L4211" s="15"/>
    </row>
    <row r="4212" spans="1:12" x14ac:dyDescent="0.2">
      <c r="A4212" s="748"/>
      <c r="C4212" s="749"/>
      <c r="K4212" s="15"/>
      <c r="L4212" s="15"/>
    </row>
    <row r="4213" spans="1:12" x14ac:dyDescent="0.2">
      <c r="A4213" s="748"/>
      <c r="C4213" s="749"/>
      <c r="K4213" s="15"/>
      <c r="L4213" s="15"/>
    </row>
    <row r="4214" spans="1:12" x14ac:dyDescent="0.2">
      <c r="A4214" s="748"/>
      <c r="C4214" s="749"/>
      <c r="K4214" s="15"/>
      <c r="L4214" s="15"/>
    </row>
    <row r="4215" spans="1:12" x14ac:dyDescent="0.2">
      <c r="A4215" s="748"/>
      <c r="C4215" s="749"/>
      <c r="K4215" s="15"/>
      <c r="L4215" s="15"/>
    </row>
    <row r="4216" spans="1:12" x14ac:dyDescent="0.2">
      <c r="A4216" s="748"/>
      <c r="C4216" s="749"/>
      <c r="K4216" s="15"/>
      <c r="L4216" s="15"/>
    </row>
    <row r="4217" spans="1:12" x14ac:dyDescent="0.2">
      <c r="A4217" s="748"/>
      <c r="C4217" s="749"/>
      <c r="K4217" s="15"/>
      <c r="L4217" s="15"/>
    </row>
    <row r="4218" spans="1:12" x14ac:dyDescent="0.2">
      <c r="A4218" s="748"/>
      <c r="C4218" s="749"/>
      <c r="K4218" s="15"/>
      <c r="L4218" s="15"/>
    </row>
    <row r="4219" spans="1:12" x14ac:dyDescent="0.2">
      <c r="A4219" s="748"/>
      <c r="C4219" s="749"/>
      <c r="K4219" s="15"/>
      <c r="L4219" s="15"/>
    </row>
    <row r="4220" spans="1:12" x14ac:dyDescent="0.2">
      <c r="A4220" s="748"/>
      <c r="C4220" s="749"/>
      <c r="K4220" s="15"/>
      <c r="L4220" s="15"/>
    </row>
    <row r="4221" spans="1:12" x14ac:dyDescent="0.2">
      <c r="A4221" s="748"/>
      <c r="C4221" s="749"/>
      <c r="K4221" s="15"/>
      <c r="L4221" s="15"/>
    </row>
    <row r="4222" spans="1:12" x14ac:dyDescent="0.2">
      <c r="A4222" s="748"/>
      <c r="C4222" s="749"/>
      <c r="K4222" s="15"/>
      <c r="L4222" s="15"/>
    </row>
    <row r="4223" spans="1:12" x14ac:dyDescent="0.2">
      <c r="A4223" s="748"/>
      <c r="C4223" s="749"/>
      <c r="K4223" s="15"/>
      <c r="L4223" s="15"/>
    </row>
    <row r="4224" spans="1:12" x14ac:dyDescent="0.2">
      <c r="A4224" s="748"/>
      <c r="C4224" s="749"/>
      <c r="K4224" s="15"/>
      <c r="L4224" s="15"/>
    </row>
    <row r="4225" spans="1:12" x14ac:dyDescent="0.2">
      <c r="A4225" s="748"/>
      <c r="C4225" s="749"/>
      <c r="K4225" s="15"/>
      <c r="L4225" s="15"/>
    </row>
    <row r="4226" spans="1:12" x14ac:dyDescent="0.2">
      <c r="A4226" s="748"/>
      <c r="C4226" s="749"/>
      <c r="K4226" s="15"/>
      <c r="L4226" s="15"/>
    </row>
    <row r="4227" spans="1:12" x14ac:dyDescent="0.2">
      <c r="A4227" s="748"/>
      <c r="C4227" s="749"/>
      <c r="K4227" s="15"/>
      <c r="L4227" s="15"/>
    </row>
    <row r="4228" spans="1:12" x14ac:dyDescent="0.2">
      <c r="A4228" s="748"/>
      <c r="C4228" s="749"/>
      <c r="K4228" s="15"/>
      <c r="L4228" s="15"/>
    </row>
    <row r="4229" spans="1:12" x14ac:dyDescent="0.2">
      <c r="A4229" s="748"/>
      <c r="C4229" s="749"/>
      <c r="K4229" s="15"/>
      <c r="L4229" s="15"/>
    </row>
    <row r="4230" spans="1:12" x14ac:dyDescent="0.2">
      <c r="A4230" s="748"/>
      <c r="C4230" s="749"/>
      <c r="K4230" s="15"/>
      <c r="L4230" s="15"/>
    </row>
    <row r="4231" spans="1:12" x14ac:dyDescent="0.2">
      <c r="A4231" s="748"/>
      <c r="C4231" s="749"/>
      <c r="K4231" s="15"/>
      <c r="L4231" s="15"/>
    </row>
    <row r="4232" spans="1:12" x14ac:dyDescent="0.2">
      <c r="A4232" s="748"/>
      <c r="C4232" s="749"/>
      <c r="K4232" s="15"/>
      <c r="L4232" s="15"/>
    </row>
    <row r="4233" spans="1:12" x14ac:dyDescent="0.2">
      <c r="A4233" s="748"/>
      <c r="C4233" s="749"/>
      <c r="K4233" s="15"/>
      <c r="L4233" s="15"/>
    </row>
    <row r="4234" spans="1:12" x14ac:dyDescent="0.2">
      <c r="A4234" s="748"/>
      <c r="C4234" s="749"/>
      <c r="K4234" s="15"/>
      <c r="L4234" s="15"/>
    </row>
    <row r="4235" spans="1:12" x14ac:dyDescent="0.2">
      <c r="A4235" s="748"/>
      <c r="C4235" s="749"/>
      <c r="K4235" s="15"/>
      <c r="L4235" s="15"/>
    </row>
    <row r="4236" spans="1:12" x14ac:dyDescent="0.2">
      <c r="A4236" s="748"/>
      <c r="C4236" s="749"/>
      <c r="K4236" s="15"/>
      <c r="L4236" s="15"/>
    </row>
    <row r="4237" spans="1:12" x14ac:dyDescent="0.2">
      <c r="A4237" s="748"/>
      <c r="C4237" s="749"/>
      <c r="K4237" s="15"/>
      <c r="L4237" s="15"/>
    </row>
    <row r="4238" spans="1:12" x14ac:dyDescent="0.2">
      <c r="A4238" s="748"/>
      <c r="C4238" s="749"/>
      <c r="K4238" s="15"/>
      <c r="L4238" s="15"/>
    </row>
    <row r="4239" spans="1:12" x14ac:dyDescent="0.2">
      <c r="A4239" s="748"/>
      <c r="C4239" s="749"/>
      <c r="K4239" s="15"/>
      <c r="L4239" s="15"/>
    </row>
    <row r="4240" spans="1:12" x14ac:dyDescent="0.2">
      <c r="A4240" s="748"/>
      <c r="C4240" s="749"/>
      <c r="K4240" s="15"/>
      <c r="L4240" s="15"/>
    </row>
    <row r="4241" spans="1:12" x14ac:dyDescent="0.2">
      <c r="A4241" s="748"/>
      <c r="C4241" s="749"/>
      <c r="K4241" s="15"/>
      <c r="L4241" s="15"/>
    </row>
    <row r="4242" spans="1:12" x14ac:dyDescent="0.2">
      <c r="A4242" s="748"/>
      <c r="C4242" s="749"/>
      <c r="K4242" s="15"/>
      <c r="L4242" s="15"/>
    </row>
    <row r="4243" spans="1:12" x14ac:dyDescent="0.2">
      <c r="A4243" s="748"/>
      <c r="C4243" s="749"/>
      <c r="K4243" s="15"/>
      <c r="L4243" s="15"/>
    </row>
    <row r="4244" spans="1:12" x14ac:dyDescent="0.2">
      <c r="A4244" s="748"/>
      <c r="C4244" s="749"/>
      <c r="K4244" s="15"/>
      <c r="L4244" s="15"/>
    </row>
    <row r="4245" spans="1:12" x14ac:dyDescent="0.2">
      <c r="A4245" s="748"/>
      <c r="C4245" s="749"/>
      <c r="K4245" s="15"/>
      <c r="L4245" s="15"/>
    </row>
    <row r="4246" spans="1:12" x14ac:dyDescent="0.2">
      <c r="A4246" s="748"/>
      <c r="C4246" s="749"/>
      <c r="K4246" s="15"/>
      <c r="L4246" s="15"/>
    </row>
    <row r="4247" spans="1:12" x14ac:dyDescent="0.2">
      <c r="A4247" s="748"/>
      <c r="C4247" s="749"/>
      <c r="K4247" s="15"/>
      <c r="L4247" s="15"/>
    </row>
    <row r="4248" spans="1:12" x14ac:dyDescent="0.2">
      <c r="A4248" s="748"/>
      <c r="C4248" s="749"/>
      <c r="K4248" s="15"/>
      <c r="L4248" s="15"/>
    </row>
    <row r="4249" spans="1:12" x14ac:dyDescent="0.2">
      <c r="A4249" s="748"/>
      <c r="C4249" s="749"/>
      <c r="K4249" s="15"/>
      <c r="L4249" s="15"/>
    </row>
    <row r="4250" spans="1:12" x14ac:dyDescent="0.2">
      <c r="A4250" s="748"/>
      <c r="C4250" s="749"/>
      <c r="K4250" s="15"/>
      <c r="L4250" s="15"/>
    </row>
    <row r="4251" spans="1:12" x14ac:dyDescent="0.2">
      <c r="A4251" s="748"/>
      <c r="C4251" s="749"/>
      <c r="K4251" s="15"/>
      <c r="L4251" s="15"/>
    </row>
    <row r="4252" spans="1:12" x14ac:dyDescent="0.2">
      <c r="A4252" s="748"/>
      <c r="C4252" s="749"/>
      <c r="K4252" s="15"/>
      <c r="L4252" s="15"/>
    </row>
    <row r="4253" spans="1:12" x14ac:dyDescent="0.2">
      <c r="A4253" s="748"/>
      <c r="C4253" s="749"/>
      <c r="K4253" s="15"/>
      <c r="L4253" s="15"/>
    </row>
    <row r="4254" spans="1:12" x14ac:dyDescent="0.2">
      <c r="A4254" s="748"/>
      <c r="C4254" s="749"/>
      <c r="K4254" s="15"/>
      <c r="L4254" s="15"/>
    </row>
    <row r="4255" spans="1:12" x14ac:dyDescent="0.2">
      <c r="A4255" s="748"/>
      <c r="C4255" s="749"/>
      <c r="K4255" s="15"/>
      <c r="L4255" s="15"/>
    </row>
    <row r="4256" spans="1:12" x14ac:dyDescent="0.2">
      <c r="A4256" s="748"/>
      <c r="C4256" s="749"/>
      <c r="K4256" s="15"/>
      <c r="L4256" s="15"/>
    </row>
    <row r="4257" spans="1:12" x14ac:dyDescent="0.2">
      <c r="A4257" s="748"/>
      <c r="C4257" s="749"/>
      <c r="K4257" s="15"/>
      <c r="L4257" s="15"/>
    </row>
    <row r="4258" spans="1:12" x14ac:dyDescent="0.2">
      <c r="A4258" s="748"/>
      <c r="C4258" s="749"/>
      <c r="K4258" s="15"/>
      <c r="L4258" s="15"/>
    </row>
    <row r="4259" spans="1:12" x14ac:dyDescent="0.2">
      <c r="A4259" s="748"/>
      <c r="C4259" s="749"/>
      <c r="K4259" s="15"/>
      <c r="L4259" s="15"/>
    </row>
    <row r="4260" spans="1:12" x14ac:dyDescent="0.2">
      <c r="A4260" s="748"/>
      <c r="C4260" s="749"/>
      <c r="K4260" s="15"/>
      <c r="L4260" s="15"/>
    </row>
    <row r="4261" spans="1:12" x14ac:dyDescent="0.2">
      <c r="A4261" s="748"/>
      <c r="C4261" s="749"/>
      <c r="K4261" s="15"/>
      <c r="L4261" s="15"/>
    </row>
    <row r="4262" spans="1:12" x14ac:dyDescent="0.2">
      <c r="A4262" s="748"/>
      <c r="C4262" s="749"/>
      <c r="K4262" s="15"/>
      <c r="L4262" s="15"/>
    </row>
    <row r="4263" spans="1:12" x14ac:dyDescent="0.2">
      <c r="A4263" s="748"/>
      <c r="C4263" s="749"/>
      <c r="K4263" s="15"/>
      <c r="L4263" s="15"/>
    </row>
    <row r="4264" spans="1:12" x14ac:dyDescent="0.2">
      <c r="A4264" s="748"/>
      <c r="C4264" s="749"/>
      <c r="K4264" s="15"/>
      <c r="L4264" s="15"/>
    </row>
    <row r="4265" spans="1:12" x14ac:dyDescent="0.2">
      <c r="A4265" s="748"/>
      <c r="C4265" s="749"/>
      <c r="K4265" s="15"/>
      <c r="L4265" s="15"/>
    </row>
    <row r="4266" spans="1:12" x14ac:dyDescent="0.2">
      <c r="A4266" s="748"/>
      <c r="C4266" s="749"/>
      <c r="K4266" s="15"/>
      <c r="L4266" s="15"/>
    </row>
    <row r="4267" spans="1:12" x14ac:dyDescent="0.2">
      <c r="A4267" s="748"/>
      <c r="C4267" s="749"/>
      <c r="K4267" s="15"/>
      <c r="L4267" s="15"/>
    </row>
    <row r="4268" spans="1:12" x14ac:dyDescent="0.2">
      <c r="A4268" s="748"/>
      <c r="C4268" s="749"/>
      <c r="K4268" s="15"/>
      <c r="L4268" s="15"/>
    </row>
    <row r="4269" spans="1:12" x14ac:dyDescent="0.2">
      <c r="A4269" s="748"/>
      <c r="C4269" s="749"/>
      <c r="K4269" s="15"/>
      <c r="L4269" s="15"/>
    </row>
    <row r="4270" spans="1:12" x14ac:dyDescent="0.2">
      <c r="A4270" s="748"/>
      <c r="C4270" s="749"/>
      <c r="K4270" s="15"/>
      <c r="L4270" s="15"/>
    </row>
    <row r="4271" spans="1:12" x14ac:dyDescent="0.2">
      <c r="A4271" s="748"/>
      <c r="C4271" s="749"/>
      <c r="K4271" s="15"/>
      <c r="L4271" s="15"/>
    </row>
    <row r="4272" spans="1:12" x14ac:dyDescent="0.2">
      <c r="A4272" s="748"/>
      <c r="C4272" s="749"/>
      <c r="K4272" s="15"/>
      <c r="L4272" s="15"/>
    </row>
    <row r="4273" spans="1:12" x14ac:dyDescent="0.2">
      <c r="A4273" s="748"/>
      <c r="C4273" s="749"/>
      <c r="K4273" s="15"/>
      <c r="L4273" s="15"/>
    </row>
    <row r="4274" spans="1:12" x14ac:dyDescent="0.2">
      <c r="A4274" s="748"/>
      <c r="C4274" s="749"/>
      <c r="K4274" s="15"/>
      <c r="L4274" s="15"/>
    </row>
    <row r="4275" spans="1:12" x14ac:dyDescent="0.2">
      <c r="A4275" s="748"/>
      <c r="C4275" s="749"/>
      <c r="K4275" s="15"/>
      <c r="L4275" s="15"/>
    </row>
    <row r="4276" spans="1:12" x14ac:dyDescent="0.2">
      <c r="A4276" s="748"/>
      <c r="C4276" s="749"/>
      <c r="K4276" s="15"/>
      <c r="L4276" s="15"/>
    </row>
    <row r="4277" spans="1:12" x14ac:dyDescent="0.2">
      <c r="A4277" s="748"/>
      <c r="C4277" s="749"/>
      <c r="K4277" s="15"/>
      <c r="L4277" s="15"/>
    </row>
    <row r="4278" spans="1:12" x14ac:dyDescent="0.2">
      <c r="A4278" s="748"/>
      <c r="C4278" s="749"/>
      <c r="K4278" s="15"/>
      <c r="L4278" s="15"/>
    </row>
    <row r="4279" spans="1:12" x14ac:dyDescent="0.2">
      <c r="A4279" s="748"/>
      <c r="C4279" s="749"/>
      <c r="K4279" s="15"/>
      <c r="L4279" s="15"/>
    </row>
    <row r="4280" spans="1:12" x14ac:dyDescent="0.2">
      <c r="A4280" s="748"/>
      <c r="C4280" s="749"/>
      <c r="K4280" s="15"/>
      <c r="L4280" s="15"/>
    </row>
    <row r="4281" spans="1:12" x14ac:dyDescent="0.2">
      <c r="A4281" s="748"/>
      <c r="C4281" s="749"/>
      <c r="K4281" s="15"/>
      <c r="L4281" s="15"/>
    </row>
    <row r="4282" spans="1:12" x14ac:dyDescent="0.2">
      <c r="A4282" s="748"/>
      <c r="C4282" s="749"/>
      <c r="K4282" s="15"/>
      <c r="L4282" s="15"/>
    </row>
    <row r="4283" spans="1:12" x14ac:dyDescent="0.2">
      <c r="A4283" s="748"/>
      <c r="C4283" s="749"/>
      <c r="K4283" s="15"/>
      <c r="L4283" s="15"/>
    </row>
    <row r="4284" spans="1:12" x14ac:dyDescent="0.2">
      <c r="A4284" s="748"/>
      <c r="C4284" s="749"/>
      <c r="K4284" s="15"/>
      <c r="L4284" s="15"/>
    </row>
    <row r="4285" spans="1:12" x14ac:dyDescent="0.2">
      <c r="A4285" s="748"/>
      <c r="C4285" s="749"/>
      <c r="K4285" s="15"/>
      <c r="L4285" s="15"/>
    </row>
    <row r="4286" spans="1:12" x14ac:dyDescent="0.2">
      <c r="A4286" s="748"/>
      <c r="C4286" s="749"/>
      <c r="K4286" s="15"/>
      <c r="L4286" s="15"/>
    </row>
    <row r="4287" spans="1:12" x14ac:dyDescent="0.2">
      <c r="A4287" s="748"/>
      <c r="C4287" s="749"/>
      <c r="K4287" s="15"/>
      <c r="L4287" s="15"/>
    </row>
    <row r="4288" spans="1:12" x14ac:dyDescent="0.2">
      <c r="A4288" s="748"/>
      <c r="C4288" s="749"/>
      <c r="K4288" s="15"/>
      <c r="L4288" s="15"/>
    </row>
    <row r="4289" spans="1:12" x14ac:dyDescent="0.2">
      <c r="A4289" s="748"/>
      <c r="C4289" s="749"/>
      <c r="K4289" s="15"/>
      <c r="L4289" s="15"/>
    </row>
    <row r="4290" spans="1:12" x14ac:dyDescent="0.2">
      <c r="A4290" s="748"/>
      <c r="C4290" s="749"/>
      <c r="K4290" s="15"/>
      <c r="L4290" s="15"/>
    </row>
    <row r="4291" spans="1:12" x14ac:dyDescent="0.2">
      <c r="A4291" s="748"/>
      <c r="C4291" s="749"/>
      <c r="K4291" s="15"/>
      <c r="L4291" s="15"/>
    </row>
    <row r="4292" spans="1:12" x14ac:dyDescent="0.2">
      <c r="A4292" s="748"/>
      <c r="C4292" s="749"/>
      <c r="K4292" s="15"/>
      <c r="L4292" s="15"/>
    </row>
    <row r="4293" spans="1:12" x14ac:dyDescent="0.2">
      <c r="A4293" s="748"/>
      <c r="C4293" s="749"/>
      <c r="K4293" s="15"/>
      <c r="L4293" s="15"/>
    </row>
    <row r="4294" spans="1:12" x14ac:dyDescent="0.2">
      <c r="A4294" s="748"/>
      <c r="C4294" s="749"/>
      <c r="K4294" s="15"/>
      <c r="L4294" s="15"/>
    </row>
    <row r="4295" spans="1:12" x14ac:dyDescent="0.2">
      <c r="A4295" s="748"/>
      <c r="C4295" s="749"/>
      <c r="K4295" s="15"/>
      <c r="L4295" s="15"/>
    </row>
    <row r="4296" spans="1:12" x14ac:dyDescent="0.2">
      <c r="A4296" s="748"/>
      <c r="C4296" s="749"/>
      <c r="K4296" s="15"/>
      <c r="L4296" s="15"/>
    </row>
    <row r="4297" spans="1:12" x14ac:dyDescent="0.2">
      <c r="A4297" s="748"/>
      <c r="C4297" s="749"/>
      <c r="K4297" s="15"/>
      <c r="L4297" s="15"/>
    </row>
    <row r="4298" spans="1:12" x14ac:dyDescent="0.2">
      <c r="A4298" s="748"/>
      <c r="C4298" s="749"/>
      <c r="K4298" s="15"/>
      <c r="L4298" s="15"/>
    </row>
    <row r="4299" spans="1:12" x14ac:dyDescent="0.2">
      <c r="A4299" s="748"/>
      <c r="C4299" s="749"/>
      <c r="K4299" s="15"/>
      <c r="L4299" s="15"/>
    </row>
    <row r="4300" spans="1:12" x14ac:dyDescent="0.2">
      <c r="A4300" s="748"/>
      <c r="C4300" s="749"/>
      <c r="K4300" s="15"/>
      <c r="L4300" s="15"/>
    </row>
    <row r="4301" spans="1:12" x14ac:dyDescent="0.2">
      <c r="A4301" s="748"/>
      <c r="C4301" s="749"/>
      <c r="K4301" s="15"/>
      <c r="L4301" s="15"/>
    </row>
    <row r="4302" spans="1:12" x14ac:dyDescent="0.2">
      <c r="A4302" s="748"/>
      <c r="C4302" s="749"/>
      <c r="K4302" s="15"/>
      <c r="L4302" s="15"/>
    </row>
    <row r="4303" spans="1:12" x14ac:dyDescent="0.2">
      <c r="A4303" s="748"/>
      <c r="C4303" s="749"/>
      <c r="K4303" s="15"/>
      <c r="L4303" s="15"/>
    </row>
    <row r="4304" spans="1:12" x14ac:dyDescent="0.2">
      <c r="A4304" s="748"/>
      <c r="C4304" s="749"/>
      <c r="K4304" s="15"/>
      <c r="L4304" s="15"/>
    </row>
    <row r="4305" spans="1:12" x14ac:dyDescent="0.2">
      <c r="A4305" s="748"/>
      <c r="C4305" s="749"/>
      <c r="K4305" s="15"/>
      <c r="L4305" s="15"/>
    </row>
    <row r="4306" spans="1:12" x14ac:dyDescent="0.2">
      <c r="A4306" s="748"/>
      <c r="C4306" s="749"/>
      <c r="K4306" s="15"/>
      <c r="L4306" s="15"/>
    </row>
    <row r="4307" spans="1:12" x14ac:dyDescent="0.2">
      <c r="A4307" s="748"/>
      <c r="C4307" s="749"/>
      <c r="K4307" s="15"/>
      <c r="L4307" s="15"/>
    </row>
    <row r="4308" spans="1:12" x14ac:dyDescent="0.2">
      <c r="A4308" s="748"/>
      <c r="C4308" s="749"/>
      <c r="K4308" s="15"/>
      <c r="L4308" s="15"/>
    </row>
    <row r="4309" spans="1:12" x14ac:dyDescent="0.2">
      <c r="A4309" s="748"/>
      <c r="C4309" s="749"/>
      <c r="K4309" s="15"/>
      <c r="L4309" s="15"/>
    </row>
    <row r="4310" spans="1:12" x14ac:dyDescent="0.2">
      <c r="A4310" s="748"/>
      <c r="C4310" s="749"/>
      <c r="K4310" s="15"/>
      <c r="L4310" s="15"/>
    </row>
    <row r="4311" spans="1:12" x14ac:dyDescent="0.2">
      <c r="A4311" s="748"/>
      <c r="C4311" s="749"/>
      <c r="K4311" s="15"/>
      <c r="L4311" s="15"/>
    </row>
    <row r="4312" spans="1:12" x14ac:dyDescent="0.2">
      <c r="A4312" s="748"/>
      <c r="C4312" s="749"/>
      <c r="K4312" s="15"/>
      <c r="L4312" s="15"/>
    </row>
    <row r="4313" spans="1:12" x14ac:dyDescent="0.2">
      <c r="A4313" s="748"/>
      <c r="C4313" s="749"/>
      <c r="K4313" s="15"/>
      <c r="L4313" s="15"/>
    </row>
    <row r="4314" spans="1:12" x14ac:dyDescent="0.2">
      <c r="A4314" s="748"/>
      <c r="C4314" s="749"/>
      <c r="K4314" s="15"/>
      <c r="L4314" s="15"/>
    </row>
    <row r="4315" spans="1:12" x14ac:dyDescent="0.2">
      <c r="A4315" s="748"/>
      <c r="C4315" s="749"/>
      <c r="K4315" s="15"/>
      <c r="L4315" s="15"/>
    </row>
    <row r="4316" spans="1:12" x14ac:dyDescent="0.2">
      <c r="A4316" s="748"/>
      <c r="C4316" s="749"/>
      <c r="K4316" s="15"/>
      <c r="L4316" s="15"/>
    </row>
    <row r="4317" spans="1:12" x14ac:dyDescent="0.2">
      <c r="A4317" s="748"/>
      <c r="C4317" s="749"/>
      <c r="K4317" s="15"/>
      <c r="L4317" s="15"/>
    </row>
    <row r="4318" spans="1:12" x14ac:dyDescent="0.2">
      <c r="A4318" s="748"/>
      <c r="C4318" s="749"/>
      <c r="K4318" s="15"/>
      <c r="L4318" s="15"/>
    </row>
    <row r="4319" spans="1:12" x14ac:dyDescent="0.2">
      <c r="A4319" s="748"/>
      <c r="C4319" s="749"/>
      <c r="K4319" s="15"/>
      <c r="L4319" s="15"/>
    </row>
    <row r="4320" spans="1:12" x14ac:dyDescent="0.2">
      <c r="A4320" s="748"/>
      <c r="C4320" s="749"/>
      <c r="K4320" s="15"/>
      <c r="L4320" s="15"/>
    </row>
    <row r="4321" spans="1:12" x14ac:dyDescent="0.2">
      <c r="A4321" s="748"/>
      <c r="C4321" s="749"/>
      <c r="K4321" s="15"/>
      <c r="L4321" s="15"/>
    </row>
    <row r="4322" spans="1:12" x14ac:dyDescent="0.2">
      <c r="A4322" s="748"/>
      <c r="C4322" s="749"/>
      <c r="K4322" s="15"/>
      <c r="L4322" s="15"/>
    </row>
    <row r="4323" spans="1:12" x14ac:dyDescent="0.2">
      <c r="A4323" s="748"/>
      <c r="C4323" s="749"/>
      <c r="K4323" s="15"/>
      <c r="L4323" s="15"/>
    </row>
    <row r="4324" spans="1:12" x14ac:dyDescent="0.2">
      <c r="A4324" s="748"/>
      <c r="C4324" s="749"/>
      <c r="K4324" s="15"/>
      <c r="L4324" s="15"/>
    </row>
    <row r="4325" spans="1:12" x14ac:dyDescent="0.2">
      <c r="A4325" s="748"/>
      <c r="C4325" s="749"/>
      <c r="K4325" s="15"/>
      <c r="L4325" s="15"/>
    </row>
    <row r="4326" spans="1:12" x14ac:dyDescent="0.2">
      <c r="A4326" s="748"/>
      <c r="C4326" s="749"/>
      <c r="K4326" s="15"/>
      <c r="L4326" s="15"/>
    </row>
    <row r="4327" spans="1:12" x14ac:dyDescent="0.2">
      <c r="A4327" s="748"/>
      <c r="C4327" s="749"/>
      <c r="K4327" s="15"/>
      <c r="L4327" s="15"/>
    </row>
    <row r="4328" spans="1:12" x14ac:dyDescent="0.2">
      <c r="A4328" s="748"/>
      <c r="C4328" s="749"/>
      <c r="K4328" s="15"/>
      <c r="L4328" s="15"/>
    </row>
    <row r="4329" spans="1:12" x14ac:dyDescent="0.2">
      <c r="A4329" s="748"/>
      <c r="C4329" s="749"/>
      <c r="K4329" s="15"/>
      <c r="L4329" s="15"/>
    </row>
    <row r="4330" spans="1:12" x14ac:dyDescent="0.2">
      <c r="A4330" s="748"/>
      <c r="C4330" s="749"/>
      <c r="K4330" s="15"/>
      <c r="L4330" s="15"/>
    </row>
    <row r="4331" spans="1:12" x14ac:dyDescent="0.2">
      <c r="A4331" s="748"/>
      <c r="C4331" s="749"/>
      <c r="K4331" s="15"/>
      <c r="L4331" s="15"/>
    </row>
    <row r="4332" spans="1:12" x14ac:dyDescent="0.2">
      <c r="A4332" s="748"/>
      <c r="C4332" s="749"/>
      <c r="K4332" s="15"/>
      <c r="L4332" s="15"/>
    </row>
    <row r="4333" spans="1:12" x14ac:dyDescent="0.2">
      <c r="A4333" s="748"/>
      <c r="C4333" s="749"/>
      <c r="K4333" s="15"/>
      <c r="L4333" s="15"/>
    </row>
    <row r="4334" spans="1:12" x14ac:dyDescent="0.2">
      <c r="A4334" s="748"/>
      <c r="C4334" s="749"/>
      <c r="K4334" s="15"/>
      <c r="L4334" s="15"/>
    </row>
    <row r="4335" spans="1:12" x14ac:dyDescent="0.2">
      <c r="A4335" s="748"/>
      <c r="C4335" s="749"/>
      <c r="K4335" s="15"/>
      <c r="L4335" s="15"/>
    </row>
    <row r="4336" spans="1:12" x14ac:dyDescent="0.2">
      <c r="A4336" s="748"/>
      <c r="C4336" s="749"/>
      <c r="K4336" s="15"/>
      <c r="L4336" s="15"/>
    </row>
    <row r="4337" spans="1:12" x14ac:dyDescent="0.2">
      <c r="A4337" s="748"/>
      <c r="C4337" s="749"/>
      <c r="K4337" s="15"/>
      <c r="L4337" s="15"/>
    </row>
    <row r="4338" spans="1:12" x14ac:dyDescent="0.2">
      <c r="A4338" s="748"/>
      <c r="C4338" s="749"/>
      <c r="K4338" s="15"/>
      <c r="L4338" s="15"/>
    </row>
    <row r="4339" spans="1:12" x14ac:dyDescent="0.2">
      <c r="A4339" s="748"/>
      <c r="C4339" s="749"/>
      <c r="K4339" s="15"/>
      <c r="L4339" s="15"/>
    </row>
    <row r="4340" spans="1:12" x14ac:dyDescent="0.2">
      <c r="A4340" s="748"/>
      <c r="C4340" s="749"/>
      <c r="K4340" s="15"/>
      <c r="L4340" s="15"/>
    </row>
    <row r="4341" spans="1:12" x14ac:dyDescent="0.2">
      <c r="A4341" s="748"/>
      <c r="C4341" s="749"/>
      <c r="K4341" s="15"/>
      <c r="L4341" s="15"/>
    </row>
    <row r="4342" spans="1:12" x14ac:dyDescent="0.2">
      <c r="A4342" s="748"/>
      <c r="C4342" s="749"/>
      <c r="K4342" s="15"/>
      <c r="L4342" s="15"/>
    </row>
    <row r="4343" spans="1:12" x14ac:dyDescent="0.2">
      <c r="A4343" s="748"/>
      <c r="C4343" s="749"/>
      <c r="K4343" s="15"/>
      <c r="L4343" s="15"/>
    </row>
    <row r="4344" spans="1:12" x14ac:dyDescent="0.2">
      <c r="A4344" s="748"/>
      <c r="C4344" s="749"/>
      <c r="K4344" s="15"/>
      <c r="L4344" s="15"/>
    </row>
    <row r="4345" spans="1:12" x14ac:dyDescent="0.2">
      <c r="A4345" s="748"/>
      <c r="C4345" s="749"/>
      <c r="K4345" s="15"/>
      <c r="L4345" s="15"/>
    </row>
    <row r="4346" spans="1:12" x14ac:dyDescent="0.2">
      <c r="A4346" s="748"/>
      <c r="C4346" s="749"/>
      <c r="K4346" s="15"/>
      <c r="L4346" s="15"/>
    </row>
    <row r="4347" spans="1:12" x14ac:dyDescent="0.2">
      <c r="A4347" s="748"/>
      <c r="C4347" s="749"/>
      <c r="K4347" s="15"/>
      <c r="L4347" s="15"/>
    </row>
    <row r="4348" spans="1:12" x14ac:dyDescent="0.2">
      <c r="A4348" s="748"/>
      <c r="C4348" s="749"/>
      <c r="K4348" s="15"/>
      <c r="L4348" s="15"/>
    </row>
    <row r="4349" spans="1:12" x14ac:dyDescent="0.2">
      <c r="A4349" s="748"/>
      <c r="C4349" s="749"/>
      <c r="K4349" s="15"/>
      <c r="L4349" s="15"/>
    </row>
    <row r="4350" spans="1:12" x14ac:dyDescent="0.2">
      <c r="A4350" s="748"/>
      <c r="C4350" s="749"/>
      <c r="K4350" s="15"/>
      <c r="L4350" s="15"/>
    </row>
    <row r="4351" spans="1:12" x14ac:dyDescent="0.2">
      <c r="A4351" s="748"/>
      <c r="C4351" s="749"/>
      <c r="K4351" s="15"/>
      <c r="L4351" s="15"/>
    </row>
    <row r="4352" spans="1:12" x14ac:dyDescent="0.2">
      <c r="A4352" s="748"/>
      <c r="C4352" s="749"/>
      <c r="K4352" s="15"/>
      <c r="L4352" s="15"/>
    </row>
    <row r="4353" spans="1:12" x14ac:dyDescent="0.2">
      <c r="A4353" s="748"/>
      <c r="C4353" s="749"/>
      <c r="K4353" s="15"/>
      <c r="L4353" s="15"/>
    </row>
    <row r="4354" spans="1:12" x14ac:dyDescent="0.2">
      <c r="A4354" s="748"/>
      <c r="C4354" s="749"/>
      <c r="K4354" s="15"/>
      <c r="L4354" s="15"/>
    </row>
    <row r="4355" spans="1:12" x14ac:dyDescent="0.2">
      <c r="A4355" s="748"/>
      <c r="C4355" s="749"/>
      <c r="K4355" s="15"/>
      <c r="L4355" s="15"/>
    </row>
    <row r="4356" spans="1:12" x14ac:dyDescent="0.2">
      <c r="A4356" s="748"/>
      <c r="C4356" s="749"/>
      <c r="K4356" s="15"/>
      <c r="L4356" s="15"/>
    </row>
    <row r="4357" spans="1:12" x14ac:dyDescent="0.2">
      <c r="A4357" s="748"/>
      <c r="C4357" s="749"/>
      <c r="K4357" s="15"/>
      <c r="L4357" s="15"/>
    </row>
    <row r="4358" spans="1:12" x14ac:dyDescent="0.2">
      <c r="A4358" s="748"/>
      <c r="C4358" s="749"/>
      <c r="K4358" s="15"/>
      <c r="L4358" s="15"/>
    </row>
    <row r="4359" spans="1:12" x14ac:dyDescent="0.2">
      <c r="A4359" s="748"/>
      <c r="C4359" s="749"/>
      <c r="K4359" s="15"/>
      <c r="L4359" s="15"/>
    </row>
    <row r="4360" spans="1:12" x14ac:dyDescent="0.2">
      <c r="A4360" s="748"/>
      <c r="C4360" s="749"/>
      <c r="K4360" s="15"/>
      <c r="L4360" s="15"/>
    </row>
    <row r="4361" spans="1:12" x14ac:dyDescent="0.2">
      <c r="A4361" s="748"/>
      <c r="C4361" s="749"/>
      <c r="K4361" s="15"/>
      <c r="L4361" s="15"/>
    </row>
    <row r="4362" spans="1:12" x14ac:dyDescent="0.2">
      <c r="A4362" s="748"/>
      <c r="C4362" s="749"/>
      <c r="K4362" s="15"/>
      <c r="L4362" s="15"/>
    </row>
    <row r="4363" spans="1:12" x14ac:dyDescent="0.2">
      <c r="A4363" s="748"/>
      <c r="C4363" s="749"/>
      <c r="K4363" s="15"/>
      <c r="L4363" s="15"/>
    </row>
    <row r="4364" spans="1:12" x14ac:dyDescent="0.2">
      <c r="A4364" s="748"/>
      <c r="C4364" s="749"/>
      <c r="K4364" s="15"/>
      <c r="L4364" s="15"/>
    </row>
    <row r="4365" spans="1:12" x14ac:dyDescent="0.2">
      <c r="A4365" s="748"/>
      <c r="C4365" s="749"/>
      <c r="K4365" s="15"/>
      <c r="L4365" s="15"/>
    </row>
    <row r="4366" spans="1:12" x14ac:dyDescent="0.2">
      <c r="A4366" s="748"/>
      <c r="C4366" s="749"/>
      <c r="K4366" s="15"/>
      <c r="L4366" s="15"/>
    </row>
    <row r="4367" spans="1:12" x14ac:dyDescent="0.2">
      <c r="A4367" s="748"/>
      <c r="C4367" s="749"/>
      <c r="K4367" s="15"/>
      <c r="L4367" s="15"/>
    </row>
    <row r="4368" spans="1:12" x14ac:dyDescent="0.2">
      <c r="A4368" s="748"/>
      <c r="C4368" s="749"/>
      <c r="K4368" s="15"/>
      <c r="L4368" s="15"/>
    </row>
    <row r="4369" spans="1:12" x14ac:dyDescent="0.2">
      <c r="A4369" s="748"/>
      <c r="C4369" s="749"/>
      <c r="K4369" s="15"/>
      <c r="L4369" s="15"/>
    </row>
    <row r="4370" spans="1:12" x14ac:dyDescent="0.2">
      <c r="A4370" s="748"/>
      <c r="C4370" s="749"/>
      <c r="K4370" s="15"/>
      <c r="L4370" s="15"/>
    </row>
    <row r="4371" spans="1:12" x14ac:dyDescent="0.2">
      <c r="A4371" s="748"/>
      <c r="C4371" s="749"/>
      <c r="K4371" s="15"/>
      <c r="L4371" s="15"/>
    </row>
    <row r="4372" spans="1:12" x14ac:dyDescent="0.2">
      <c r="A4372" s="748"/>
      <c r="C4372" s="749"/>
      <c r="K4372" s="15"/>
      <c r="L4372" s="15"/>
    </row>
    <row r="4373" spans="1:12" x14ac:dyDescent="0.2">
      <c r="A4373" s="748"/>
      <c r="C4373" s="749"/>
      <c r="K4373" s="15"/>
      <c r="L4373" s="15"/>
    </row>
    <row r="4374" spans="1:12" x14ac:dyDescent="0.2">
      <c r="A4374" s="748"/>
      <c r="C4374" s="749"/>
      <c r="K4374" s="15"/>
      <c r="L4374" s="15"/>
    </row>
    <row r="4375" spans="1:12" x14ac:dyDescent="0.2">
      <c r="A4375" s="748"/>
      <c r="C4375" s="749"/>
      <c r="K4375" s="15"/>
      <c r="L4375" s="15"/>
    </row>
    <row r="4376" spans="1:12" x14ac:dyDescent="0.2">
      <c r="A4376" s="748"/>
      <c r="C4376" s="749"/>
      <c r="K4376" s="15"/>
      <c r="L4376" s="15"/>
    </row>
    <row r="4377" spans="1:12" x14ac:dyDescent="0.2">
      <c r="A4377" s="748"/>
      <c r="C4377" s="749"/>
      <c r="K4377" s="15"/>
      <c r="L4377" s="15"/>
    </row>
    <row r="4378" spans="1:12" x14ac:dyDescent="0.2">
      <c r="A4378" s="748"/>
      <c r="C4378" s="749"/>
      <c r="K4378" s="15"/>
      <c r="L4378" s="15"/>
    </row>
    <row r="4379" spans="1:12" x14ac:dyDescent="0.2">
      <c r="A4379" s="748"/>
      <c r="C4379" s="749"/>
      <c r="K4379" s="15"/>
      <c r="L4379" s="15"/>
    </row>
    <row r="4380" spans="1:12" x14ac:dyDescent="0.2">
      <c r="A4380" s="748"/>
      <c r="C4380" s="749"/>
      <c r="K4380" s="15"/>
      <c r="L4380" s="15"/>
    </row>
    <row r="4381" spans="1:12" x14ac:dyDescent="0.2">
      <c r="A4381" s="748"/>
      <c r="C4381" s="749"/>
      <c r="K4381" s="15"/>
      <c r="L4381" s="15"/>
    </row>
    <row r="4382" spans="1:12" x14ac:dyDescent="0.2">
      <c r="A4382" s="748"/>
      <c r="C4382" s="749"/>
      <c r="K4382" s="15"/>
      <c r="L4382" s="15"/>
    </row>
    <row r="4383" spans="1:12" x14ac:dyDescent="0.2">
      <c r="A4383" s="748"/>
      <c r="C4383" s="749"/>
      <c r="K4383" s="15"/>
      <c r="L4383" s="15"/>
    </row>
    <row r="4384" spans="1:12" x14ac:dyDescent="0.2">
      <c r="A4384" s="748"/>
      <c r="C4384" s="749"/>
      <c r="K4384" s="15"/>
      <c r="L4384" s="15"/>
    </row>
    <row r="4385" spans="1:12" x14ac:dyDescent="0.2">
      <c r="A4385" s="748"/>
      <c r="C4385" s="749"/>
      <c r="K4385" s="15"/>
      <c r="L4385" s="15"/>
    </row>
    <row r="4386" spans="1:12" x14ac:dyDescent="0.2">
      <c r="A4386" s="748"/>
      <c r="C4386" s="749"/>
      <c r="K4386" s="15"/>
      <c r="L4386" s="15"/>
    </row>
    <row r="4387" spans="1:12" x14ac:dyDescent="0.2">
      <c r="A4387" s="748"/>
      <c r="C4387" s="749"/>
      <c r="K4387" s="15"/>
      <c r="L4387" s="15"/>
    </row>
    <row r="4388" spans="1:12" x14ac:dyDescent="0.2">
      <c r="A4388" s="748"/>
      <c r="C4388" s="749"/>
      <c r="K4388" s="15"/>
      <c r="L4388" s="15"/>
    </row>
    <row r="4389" spans="1:12" x14ac:dyDescent="0.2">
      <c r="A4389" s="748"/>
      <c r="C4389" s="749"/>
      <c r="K4389" s="15"/>
      <c r="L4389" s="15"/>
    </row>
    <row r="4390" spans="1:12" x14ac:dyDescent="0.2">
      <c r="A4390" s="748"/>
      <c r="C4390" s="749"/>
      <c r="K4390" s="15"/>
      <c r="L4390" s="15"/>
    </row>
    <row r="4391" spans="1:12" x14ac:dyDescent="0.2">
      <c r="A4391" s="748"/>
      <c r="C4391" s="749"/>
      <c r="K4391" s="15"/>
      <c r="L4391" s="15"/>
    </row>
    <row r="4392" spans="1:12" x14ac:dyDescent="0.2">
      <c r="A4392" s="748"/>
      <c r="C4392" s="749"/>
      <c r="K4392" s="15"/>
      <c r="L4392" s="15"/>
    </row>
    <row r="4393" spans="1:12" x14ac:dyDescent="0.2">
      <c r="A4393" s="748"/>
      <c r="C4393" s="749"/>
      <c r="K4393" s="15"/>
      <c r="L4393" s="15"/>
    </row>
    <row r="4394" spans="1:12" x14ac:dyDescent="0.2">
      <c r="A4394" s="748"/>
      <c r="C4394" s="749"/>
      <c r="K4394" s="15"/>
      <c r="L4394" s="15"/>
    </row>
    <row r="4395" spans="1:12" x14ac:dyDescent="0.2">
      <c r="A4395" s="748"/>
      <c r="C4395" s="749"/>
      <c r="K4395" s="15"/>
      <c r="L4395" s="15"/>
    </row>
    <row r="4396" spans="1:12" x14ac:dyDescent="0.2">
      <c r="A4396" s="748"/>
      <c r="C4396" s="749"/>
      <c r="K4396" s="15"/>
      <c r="L4396" s="15"/>
    </row>
    <row r="4397" spans="1:12" x14ac:dyDescent="0.2">
      <c r="A4397" s="748"/>
      <c r="C4397" s="749"/>
      <c r="K4397" s="15"/>
      <c r="L4397" s="15"/>
    </row>
    <row r="4398" spans="1:12" x14ac:dyDescent="0.2">
      <c r="A4398" s="748"/>
      <c r="C4398" s="749"/>
      <c r="K4398" s="15"/>
      <c r="L4398" s="15"/>
    </row>
    <row r="4399" spans="1:12" x14ac:dyDescent="0.2">
      <c r="A4399" s="748"/>
      <c r="C4399" s="749"/>
      <c r="K4399" s="15"/>
      <c r="L4399" s="15"/>
    </row>
    <row r="4400" spans="1:12" x14ac:dyDescent="0.2">
      <c r="A4400" s="748"/>
      <c r="C4400" s="749"/>
      <c r="K4400" s="15"/>
      <c r="L4400" s="15"/>
    </row>
    <row r="4401" spans="1:12" x14ac:dyDescent="0.2">
      <c r="A4401" s="748"/>
      <c r="C4401" s="749"/>
      <c r="K4401" s="15"/>
      <c r="L4401" s="15"/>
    </row>
    <row r="4402" spans="1:12" x14ac:dyDescent="0.2">
      <c r="A4402" s="748"/>
      <c r="C4402" s="749"/>
      <c r="K4402" s="15"/>
      <c r="L4402" s="15"/>
    </row>
    <row r="4403" spans="1:12" x14ac:dyDescent="0.2">
      <c r="A4403" s="748"/>
      <c r="C4403" s="749"/>
      <c r="K4403" s="15"/>
      <c r="L4403" s="15"/>
    </row>
    <row r="4404" spans="1:12" x14ac:dyDescent="0.2">
      <c r="A4404" s="748"/>
      <c r="C4404" s="749"/>
      <c r="K4404" s="15"/>
      <c r="L4404" s="15"/>
    </row>
    <row r="4405" spans="1:12" x14ac:dyDescent="0.2">
      <c r="A4405" s="748"/>
      <c r="C4405" s="749"/>
      <c r="K4405" s="15"/>
      <c r="L4405" s="15"/>
    </row>
    <row r="4406" spans="1:12" x14ac:dyDescent="0.2">
      <c r="A4406" s="748"/>
      <c r="C4406" s="749"/>
      <c r="K4406" s="15"/>
      <c r="L4406" s="15"/>
    </row>
    <row r="4407" spans="1:12" x14ac:dyDescent="0.2">
      <c r="A4407" s="748"/>
      <c r="C4407" s="749"/>
      <c r="K4407" s="15"/>
      <c r="L4407" s="15"/>
    </row>
    <row r="4408" spans="1:12" x14ac:dyDescent="0.2">
      <c r="A4408" s="748"/>
      <c r="C4408" s="749"/>
      <c r="K4408" s="15"/>
      <c r="L4408" s="15"/>
    </row>
    <row r="4409" spans="1:12" x14ac:dyDescent="0.2">
      <c r="A4409" s="748"/>
      <c r="C4409" s="749"/>
      <c r="K4409" s="15"/>
      <c r="L4409" s="15"/>
    </row>
    <row r="4410" spans="1:12" x14ac:dyDescent="0.2">
      <c r="A4410" s="748"/>
      <c r="C4410" s="749"/>
      <c r="K4410" s="15"/>
      <c r="L4410" s="15"/>
    </row>
    <row r="4411" spans="1:12" x14ac:dyDescent="0.2">
      <c r="A4411" s="748"/>
      <c r="C4411" s="749"/>
      <c r="K4411" s="15"/>
      <c r="L4411" s="15"/>
    </row>
    <row r="4412" spans="1:12" x14ac:dyDescent="0.2">
      <c r="A4412" s="748"/>
      <c r="C4412" s="749"/>
      <c r="K4412" s="15"/>
      <c r="L4412" s="15"/>
    </row>
    <row r="4413" spans="1:12" x14ac:dyDescent="0.2">
      <c r="A4413" s="748"/>
      <c r="C4413" s="749"/>
      <c r="K4413" s="15"/>
      <c r="L4413" s="15"/>
    </row>
    <row r="4414" spans="1:12" x14ac:dyDescent="0.2">
      <c r="A4414" s="748"/>
      <c r="C4414" s="749"/>
      <c r="K4414" s="15"/>
      <c r="L4414" s="15"/>
    </row>
    <row r="4415" spans="1:12" x14ac:dyDescent="0.2">
      <c r="A4415" s="748"/>
      <c r="C4415" s="749"/>
      <c r="K4415" s="15"/>
      <c r="L4415" s="15"/>
    </row>
    <row r="4416" spans="1:12" x14ac:dyDescent="0.2">
      <c r="A4416" s="748"/>
      <c r="C4416" s="749"/>
      <c r="K4416" s="15"/>
      <c r="L4416" s="15"/>
    </row>
    <row r="4417" spans="1:12" x14ac:dyDescent="0.2">
      <c r="A4417" s="748"/>
      <c r="C4417" s="749"/>
      <c r="K4417" s="15"/>
      <c r="L4417" s="15"/>
    </row>
    <row r="4418" spans="1:12" x14ac:dyDescent="0.2">
      <c r="A4418" s="748"/>
      <c r="C4418" s="749"/>
      <c r="K4418" s="15"/>
      <c r="L4418" s="15"/>
    </row>
    <row r="4419" spans="1:12" x14ac:dyDescent="0.2">
      <c r="A4419" s="748"/>
      <c r="C4419" s="749"/>
      <c r="K4419" s="15"/>
      <c r="L4419" s="15"/>
    </row>
    <row r="4420" spans="1:12" x14ac:dyDescent="0.2">
      <c r="A4420" s="748"/>
      <c r="C4420" s="749"/>
      <c r="K4420" s="15"/>
      <c r="L4420" s="15"/>
    </row>
    <row r="4421" spans="1:12" x14ac:dyDescent="0.2">
      <c r="A4421" s="748"/>
      <c r="C4421" s="749"/>
      <c r="K4421" s="15"/>
      <c r="L4421" s="15"/>
    </row>
    <row r="4422" spans="1:12" x14ac:dyDescent="0.2">
      <c r="A4422" s="748"/>
      <c r="C4422" s="749"/>
      <c r="K4422" s="15"/>
      <c r="L4422" s="15"/>
    </row>
    <row r="4423" spans="1:12" x14ac:dyDescent="0.2">
      <c r="A4423" s="748"/>
      <c r="C4423" s="749"/>
      <c r="K4423" s="15"/>
      <c r="L4423" s="15"/>
    </row>
    <row r="4424" spans="1:12" x14ac:dyDescent="0.2">
      <c r="A4424" s="748"/>
      <c r="C4424" s="749"/>
      <c r="K4424" s="15"/>
      <c r="L4424" s="15"/>
    </row>
    <row r="4425" spans="1:12" x14ac:dyDescent="0.2">
      <c r="A4425" s="748"/>
      <c r="C4425" s="749"/>
      <c r="K4425" s="15"/>
      <c r="L4425" s="15"/>
    </row>
    <row r="4426" spans="1:12" x14ac:dyDescent="0.2">
      <c r="A4426" s="748"/>
      <c r="C4426" s="749"/>
      <c r="K4426" s="15"/>
      <c r="L4426" s="15"/>
    </row>
    <row r="4427" spans="1:12" x14ac:dyDescent="0.2">
      <c r="A4427" s="748"/>
      <c r="C4427" s="749"/>
      <c r="K4427" s="15"/>
      <c r="L4427" s="15"/>
    </row>
    <row r="4428" spans="1:12" x14ac:dyDescent="0.2">
      <c r="A4428" s="748"/>
      <c r="C4428" s="749"/>
      <c r="K4428" s="15"/>
      <c r="L4428" s="15"/>
    </row>
    <row r="4429" spans="1:12" x14ac:dyDescent="0.2">
      <c r="A4429" s="748"/>
      <c r="C4429" s="749"/>
      <c r="K4429" s="15"/>
      <c r="L4429" s="15"/>
    </row>
    <row r="4430" spans="1:12" x14ac:dyDescent="0.2">
      <c r="A4430" s="748"/>
      <c r="C4430" s="749"/>
      <c r="K4430" s="15"/>
      <c r="L4430" s="15"/>
    </row>
    <row r="4431" spans="1:12" x14ac:dyDescent="0.2">
      <c r="A4431" s="748"/>
      <c r="C4431" s="749"/>
      <c r="K4431" s="15"/>
      <c r="L4431" s="15"/>
    </row>
    <row r="4432" spans="1:12" x14ac:dyDescent="0.2">
      <c r="A4432" s="748"/>
      <c r="C4432" s="749"/>
      <c r="K4432" s="15"/>
      <c r="L4432" s="15"/>
    </row>
    <row r="4433" spans="1:12" x14ac:dyDescent="0.2">
      <c r="A4433" s="748"/>
      <c r="C4433" s="749"/>
      <c r="K4433" s="15"/>
      <c r="L4433" s="15"/>
    </row>
    <row r="4434" spans="1:12" x14ac:dyDescent="0.2">
      <c r="A4434" s="748"/>
      <c r="C4434" s="749"/>
      <c r="K4434" s="15"/>
      <c r="L4434" s="15"/>
    </row>
    <row r="4435" spans="1:12" x14ac:dyDescent="0.2">
      <c r="A4435" s="748"/>
      <c r="C4435" s="749"/>
      <c r="K4435" s="15"/>
      <c r="L4435" s="15"/>
    </row>
    <row r="4436" spans="1:12" x14ac:dyDescent="0.2">
      <c r="A4436" s="748"/>
      <c r="C4436" s="749"/>
      <c r="K4436" s="15"/>
      <c r="L4436" s="15"/>
    </row>
    <row r="4437" spans="1:12" x14ac:dyDescent="0.2">
      <c r="A4437" s="748"/>
      <c r="C4437" s="749"/>
      <c r="K4437" s="15"/>
      <c r="L4437" s="15"/>
    </row>
    <row r="4438" spans="1:12" x14ac:dyDescent="0.2">
      <c r="A4438" s="748"/>
      <c r="C4438" s="749"/>
      <c r="K4438" s="15"/>
      <c r="L4438" s="15"/>
    </row>
    <row r="4439" spans="1:12" x14ac:dyDescent="0.2">
      <c r="A4439" s="748"/>
      <c r="C4439" s="749"/>
      <c r="K4439" s="15"/>
      <c r="L4439" s="15"/>
    </row>
    <row r="4440" spans="1:12" x14ac:dyDescent="0.2">
      <c r="A4440" s="748"/>
      <c r="C4440" s="749"/>
      <c r="K4440" s="15"/>
      <c r="L4440" s="15"/>
    </row>
    <row r="4441" spans="1:12" x14ac:dyDescent="0.2">
      <c r="A4441" s="748"/>
      <c r="C4441" s="749"/>
      <c r="K4441" s="15"/>
      <c r="L4441" s="15"/>
    </row>
    <row r="4442" spans="1:12" x14ac:dyDescent="0.2">
      <c r="A4442" s="748"/>
      <c r="C4442" s="749"/>
      <c r="K4442" s="15"/>
      <c r="L4442" s="15"/>
    </row>
    <row r="4443" spans="1:12" x14ac:dyDescent="0.2">
      <c r="A4443" s="748"/>
      <c r="C4443" s="749"/>
      <c r="K4443" s="15"/>
      <c r="L4443" s="15"/>
    </row>
    <row r="4444" spans="1:12" x14ac:dyDescent="0.2">
      <c r="A4444" s="748"/>
      <c r="C4444" s="749"/>
      <c r="K4444" s="15"/>
      <c r="L4444" s="15"/>
    </row>
    <row r="4445" spans="1:12" x14ac:dyDescent="0.2">
      <c r="A4445" s="748"/>
      <c r="C4445" s="749"/>
      <c r="K4445" s="15"/>
      <c r="L4445" s="15"/>
    </row>
    <row r="4446" spans="1:12" x14ac:dyDescent="0.2">
      <c r="A4446" s="748"/>
      <c r="C4446" s="749"/>
      <c r="K4446" s="15"/>
      <c r="L4446" s="15"/>
    </row>
    <row r="4447" spans="1:12" x14ac:dyDescent="0.2">
      <c r="A4447" s="748"/>
      <c r="C4447" s="749"/>
      <c r="K4447" s="15"/>
      <c r="L4447" s="15"/>
    </row>
    <row r="4448" spans="1:12" x14ac:dyDescent="0.2">
      <c r="A4448" s="748"/>
      <c r="C4448" s="749"/>
      <c r="K4448" s="15"/>
      <c r="L4448" s="15"/>
    </row>
    <row r="4449" spans="1:12" x14ac:dyDescent="0.2">
      <c r="A4449" s="748"/>
      <c r="C4449" s="749"/>
      <c r="K4449" s="15"/>
      <c r="L4449" s="15"/>
    </row>
    <row r="4450" spans="1:12" x14ac:dyDescent="0.2">
      <c r="A4450" s="748"/>
      <c r="C4450" s="749"/>
      <c r="K4450" s="15"/>
      <c r="L4450" s="15"/>
    </row>
    <row r="4451" spans="1:12" x14ac:dyDescent="0.2">
      <c r="A4451" s="748"/>
      <c r="C4451" s="749"/>
      <c r="K4451" s="15"/>
      <c r="L4451" s="15"/>
    </row>
    <row r="4452" spans="1:12" x14ac:dyDescent="0.2">
      <c r="A4452" s="748"/>
      <c r="C4452" s="749"/>
      <c r="K4452" s="15"/>
      <c r="L4452" s="15"/>
    </row>
    <row r="4453" spans="1:12" x14ac:dyDescent="0.2">
      <c r="A4453" s="748"/>
      <c r="C4453" s="749"/>
      <c r="K4453" s="15"/>
      <c r="L4453" s="15"/>
    </row>
    <row r="4454" spans="1:12" x14ac:dyDescent="0.2">
      <c r="A4454" s="748"/>
      <c r="C4454" s="749"/>
      <c r="K4454" s="15"/>
      <c r="L4454" s="15"/>
    </row>
    <row r="4455" spans="1:12" x14ac:dyDescent="0.2">
      <c r="A4455" s="748"/>
      <c r="C4455" s="749"/>
      <c r="K4455" s="15"/>
      <c r="L4455" s="15"/>
    </row>
    <row r="4456" spans="1:12" x14ac:dyDescent="0.2">
      <c r="A4456" s="748"/>
      <c r="C4456" s="749"/>
      <c r="K4456" s="15"/>
      <c r="L4456" s="15"/>
    </row>
    <row r="4457" spans="1:12" x14ac:dyDescent="0.2">
      <c r="A4457" s="748"/>
      <c r="C4457" s="749"/>
      <c r="K4457" s="15"/>
      <c r="L4457" s="15"/>
    </row>
    <row r="4458" spans="1:12" x14ac:dyDescent="0.2">
      <c r="A4458" s="748"/>
      <c r="C4458" s="749"/>
      <c r="K4458" s="15"/>
      <c r="L4458" s="15"/>
    </row>
    <row r="4459" spans="1:12" x14ac:dyDescent="0.2">
      <c r="A4459" s="748"/>
      <c r="C4459" s="749"/>
      <c r="K4459" s="15"/>
      <c r="L4459" s="15"/>
    </row>
    <row r="4460" spans="1:12" x14ac:dyDescent="0.2">
      <c r="A4460" s="748"/>
      <c r="C4460" s="749"/>
      <c r="K4460" s="15"/>
      <c r="L4460" s="15"/>
    </row>
    <row r="4461" spans="1:12" x14ac:dyDescent="0.2">
      <c r="A4461" s="748"/>
      <c r="C4461" s="749"/>
      <c r="K4461" s="15"/>
      <c r="L4461" s="15"/>
    </row>
    <row r="4462" spans="1:12" x14ac:dyDescent="0.2">
      <c r="A4462" s="748"/>
      <c r="C4462" s="749"/>
      <c r="K4462" s="15"/>
      <c r="L4462" s="15"/>
    </row>
    <row r="4463" spans="1:12" x14ac:dyDescent="0.2">
      <c r="A4463" s="748"/>
      <c r="C4463" s="749"/>
      <c r="K4463" s="15"/>
      <c r="L4463" s="15"/>
    </row>
    <row r="4464" spans="1:12" x14ac:dyDescent="0.2">
      <c r="A4464" s="748"/>
      <c r="C4464" s="749"/>
      <c r="K4464" s="15"/>
      <c r="L4464" s="15"/>
    </row>
    <row r="4465" spans="1:12" x14ac:dyDescent="0.2">
      <c r="A4465" s="748"/>
      <c r="C4465" s="749"/>
      <c r="K4465" s="15"/>
      <c r="L4465" s="15"/>
    </row>
    <row r="4466" spans="1:12" x14ac:dyDescent="0.2">
      <c r="A4466" s="748"/>
      <c r="C4466" s="749"/>
      <c r="K4466" s="15"/>
      <c r="L4466" s="15"/>
    </row>
    <row r="4467" spans="1:12" x14ac:dyDescent="0.2">
      <c r="A4467" s="748"/>
      <c r="C4467" s="749"/>
      <c r="K4467" s="15"/>
      <c r="L4467" s="15"/>
    </row>
    <row r="4468" spans="1:12" x14ac:dyDescent="0.2">
      <c r="A4468" s="748"/>
      <c r="C4468" s="749"/>
      <c r="K4468" s="15"/>
      <c r="L4468" s="15"/>
    </row>
    <row r="4469" spans="1:12" x14ac:dyDescent="0.2">
      <c r="A4469" s="748"/>
      <c r="C4469" s="749"/>
      <c r="K4469" s="15"/>
      <c r="L4469" s="15"/>
    </row>
    <row r="4470" spans="1:12" x14ac:dyDescent="0.2">
      <c r="A4470" s="748"/>
      <c r="C4470" s="749"/>
      <c r="K4470" s="15"/>
      <c r="L4470" s="15"/>
    </row>
    <row r="4471" spans="1:12" x14ac:dyDescent="0.2">
      <c r="A4471" s="748"/>
      <c r="C4471" s="749"/>
      <c r="K4471" s="15"/>
      <c r="L4471" s="15"/>
    </row>
    <row r="4472" spans="1:12" x14ac:dyDescent="0.2">
      <c r="A4472" s="748"/>
      <c r="C4472" s="749"/>
      <c r="K4472" s="15"/>
      <c r="L4472" s="15"/>
    </row>
    <row r="4473" spans="1:12" x14ac:dyDescent="0.2">
      <c r="A4473" s="748"/>
      <c r="C4473" s="749"/>
      <c r="K4473" s="15"/>
      <c r="L4473" s="15"/>
    </row>
    <row r="4474" spans="1:12" x14ac:dyDescent="0.2">
      <c r="A4474" s="748"/>
      <c r="C4474" s="749"/>
      <c r="K4474" s="15"/>
      <c r="L4474" s="15"/>
    </row>
    <row r="4475" spans="1:12" x14ac:dyDescent="0.2">
      <c r="A4475" s="748"/>
      <c r="C4475" s="749"/>
      <c r="K4475" s="15"/>
      <c r="L4475" s="15"/>
    </row>
    <row r="4476" spans="1:12" x14ac:dyDescent="0.2">
      <c r="A4476" s="748"/>
      <c r="C4476" s="749"/>
      <c r="K4476" s="15"/>
      <c r="L4476" s="15"/>
    </row>
    <row r="4477" spans="1:12" x14ac:dyDescent="0.2">
      <c r="A4477" s="748"/>
      <c r="C4477" s="749"/>
      <c r="K4477" s="15"/>
      <c r="L4477" s="15"/>
    </row>
    <row r="4478" spans="1:12" x14ac:dyDescent="0.2">
      <c r="A4478" s="748"/>
      <c r="C4478" s="749"/>
      <c r="K4478" s="15"/>
      <c r="L4478" s="15"/>
    </row>
    <row r="4479" spans="1:12" x14ac:dyDescent="0.2">
      <c r="A4479" s="748"/>
      <c r="C4479" s="749"/>
      <c r="K4479" s="15"/>
      <c r="L4479" s="15"/>
    </row>
    <row r="4480" spans="1:12" x14ac:dyDescent="0.2">
      <c r="A4480" s="748"/>
      <c r="C4480" s="749"/>
      <c r="K4480" s="15"/>
      <c r="L4480" s="15"/>
    </row>
    <row r="4481" spans="1:12" x14ac:dyDescent="0.2">
      <c r="A4481" s="748"/>
      <c r="C4481" s="749"/>
      <c r="K4481" s="15"/>
      <c r="L4481" s="15"/>
    </row>
    <row r="4482" spans="1:12" x14ac:dyDescent="0.2">
      <c r="A4482" s="748"/>
      <c r="C4482" s="749"/>
      <c r="K4482" s="15"/>
      <c r="L4482" s="15"/>
    </row>
    <row r="4483" spans="1:12" x14ac:dyDescent="0.2">
      <c r="A4483" s="748"/>
      <c r="C4483" s="749"/>
      <c r="K4483" s="15"/>
      <c r="L4483" s="15"/>
    </row>
    <row r="4484" spans="1:12" x14ac:dyDescent="0.2">
      <c r="A4484" s="748"/>
      <c r="C4484" s="749"/>
      <c r="K4484" s="15"/>
      <c r="L4484" s="15"/>
    </row>
    <row r="4485" spans="1:12" x14ac:dyDescent="0.2">
      <c r="A4485" s="748"/>
      <c r="C4485" s="749"/>
      <c r="K4485" s="15"/>
      <c r="L4485" s="15"/>
    </row>
    <row r="4486" spans="1:12" x14ac:dyDescent="0.2">
      <c r="A4486" s="748"/>
      <c r="C4486" s="749"/>
      <c r="K4486" s="15"/>
      <c r="L4486" s="15"/>
    </row>
    <row r="4487" spans="1:12" x14ac:dyDescent="0.2">
      <c r="A4487" s="748"/>
      <c r="C4487" s="749"/>
      <c r="K4487" s="15"/>
      <c r="L4487" s="15"/>
    </row>
    <row r="4488" spans="1:12" x14ac:dyDescent="0.2">
      <c r="A4488" s="748"/>
      <c r="C4488" s="749"/>
      <c r="K4488" s="15"/>
      <c r="L4488" s="15"/>
    </row>
    <row r="4489" spans="1:12" x14ac:dyDescent="0.2">
      <c r="A4489" s="748"/>
      <c r="C4489" s="749"/>
      <c r="K4489" s="15"/>
      <c r="L4489" s="15"/>
    </row>
    <row r="4490" spans="1:12" x14ac:dyDescent="0.2">
      <c r="A4490" s="748"/>
      <c r="C4490" s="749"/>
      <c r="K4490" s="15"/>
      <c r="L4490" s="15"/>
    </row>
    <row r="4491" spans="1:12" x14ac:dyDescent="0.2">
      <c r="A4491" s="748"/>
      <c r="C4491" s="749"/>
      <c r="K4491" s="15"/>
      <c r="L4491" s="15"/>
    </row>
    <row r="4492" spans="1:12" x14ac:dyDescent="0.2">
      <c r="A4492" s="748"/>
      <c r="C4492" s="749"/>
      <c r="K4492" s="15"/>
      <c r="L4492" s="15"/>
    </row>
    <row r="4493" spans="1:12" x14ac:dyDescent="0.2">
      <c r="A4493" s="748"/>
      <c r="C4493" s="749"/>
      <c r="K4493" s="15"/>
      <c r="L4493" s="15"/>
    </row>
    <row r="4494" spans="1:12" x14ac:dyDescent="0.2">
      <c r="A4494" s="748"/>
      <c r="C4494" s="749"/>
      <c r="K4494" s="15"/>
      <c r="L4494" s="15"/>
    </row>
    <row r="4495" spans="1:12" x14ac:dyDescent="0.2">
      <c r="A4495" s="748"/>
      <c r="C4495" s="749"/>
      <c r="K4495" s="15"/>
      <c r="L4495" s="15"/>
    </row>
    <row r="4496" spans="1:12" x14ac:dyDescent="0.2">
      <c r="A4496" s="748"/>
      <c r="C4496" s="749"/>
      <c r="K4496" s="15"/>
      <c r="L4496" s="15"/>
    </row>
    <row r="4497" spans="1:12" x14ac:dyDescent="0.2">
      <c r="A4497" s="748"/>
      <c r="C4497" s="749"/>
      <c r="K4497" s="15"/>
      <c r="L4497" s="15"/>
    </row>
    <row r="4498" spans="1:12" x14ac:dyDescent="0.2">
      <c r="A4498" s="748"/>
      <c r="C4498" s="749"/>
      <c r="K4498" s="15"/>
      <c r="L4498" s="15"/>
    </row>
    <row r="4499" spans="1:12" x14ac:dyDescent="0.2">
      <c r="A4499" s="748"/>
      <c r="C4499" s="749"/>
      <c r="K4499" s="15"/>
      <c r="L4499" s="15"/>
    </row>
    <row r="4500" spans="1:12" x14ac:dyDescent="0.2">
      <c r="A4500" s="748"/>
      <c r="C4500" s="749"/>
      <c r="K4500" s="15"/>
      <c r="L4500" s="15"/>
    </row>
    <row r="4501" spans="1:12" x14ac:dyDescent="0.2">
      <c r="A4501" s="748"/>
      <c r="C4501" s="749"/>
      <c r="K4501" s="15"/>
      <c r="L4501" s="15"/>
    </row>
    <row r="4502" spans="1:12" x14ac:dyDescent="0.2">
      <c r="A4502" s="748"/>
      <c r="C4502" s="749"/>
      <c r="K4502" s="15"/>
      <c r="L4502" s="15"/>
    </row>
    <row r="4503" spans="1:12" x14ac:dyDescent="0.2">
      <c r="A4503" s="748"/>
      <c r="C4503" s="749"/>
      <c r="K4503" s="15"/>
      <c r="L4503" s="15"/>
    </row>
    <row r="4504" spans="1:12" x14ac:dyDescent="0.2">
      <c r="A4504" s="748"/>
      <c r="C4504" s="749"/>
      <c r="K4504" s="15"/>
      <c r="L4504" s="15"/>
    </row>
    <row r="4505" spans="1:12" x14ac:dyDescent="0.2">
      <c r="A4505" s="748"/>
      <c r="C4505" s="749"/>
      <c r="K4505" s="15"/>
      <c r="L4505" s="15"/>
    </row>
    <row r="4506" spans="1:12" x14ac:dyDescent="0.2">
      <c r="A4506" s="748"/>
      <c r="C4506" s="749"/>
      <c r="K4506" s="15"/>
      <c r="L4506" s="15"/>
    </row>
    <row r="4507" spans="1:12" x14ac:dyDescent="0.2">
      <c r="A4507" s="748"/>
      <c r="C4507" s="749"/>
      <c r="K4507" s="15"/>
      <c r="L4507" s="15"/>
    </row>
    <row r="4508" spans="1:12" x14ac:dyDescent="0.2">
      <c r="A4508" s="748"/>
      <c r="C4508" s="749"/>
      <c r="K4508" s="15"/>
      <c r="L4508" s="15"/>
    </row>
    <row r="4509" spans="1:12" x14ac:dyDescent="0.2">
      <c r="A4509" s="748"/>
      <c r="C4509" s="749"/>
      <c r="K4509" s="15"/>
      <c r="L4509" s="15"/>
    </row>
    <row r="4510" spans="1:12" x14ac:dyDescent="0.2">
      <c r="A4510" s="748"/>
      <c r="C4510" s="749"/>
      <c r="K4510" s="15"/>
      <c r="L4510" s="15"/>
    </row>
    <row r="4511" spans="1:12" x14ac:dyDescent="0.2">
      <c r="A4511" s="748"/>
      <c r="C4511" s="749"/>
      <c r="K4511" s="15"/>
      <c r="L4511" s="15"/>
    </row>
    <row r="4512" spans="1:12" x14ac:dyDescent="0.2">
      <c r="A4512" s="748"/>
      <c r="C4512" s="749"/>
      <c r="K4512" s="15"/>
      <c r="L4512" s="15"/>
    </row>
    <row r="4513" spans="1:12" x14ac:dyDescent="0.2">
      <c r="A4513" s="748"/>
      <c r="C4513" s="749"/>
      <c r="K4513" s="15"/>
      <c r="L4513" s="15"/>
    </row>
    <row r="4514" spans="1:12" x14ac:dyDescent="0.2">
      <c r="A4514" s="748"/>
      <c r="C4514" s="749"/>
      <c r="K4514" s="15"/>
      <c r="L4514" s="15"/>
    </row>
    <row r="4515" spans="1:12" x14ac:dyDescent="0.2">
      <c r="A4515" s="748"/>
      <c r="C4515" s="749"/>
      <c r="K4515" s="15"/>
      <c r="L4515" s="15"/>
    </row>
    <row r="4516" spans="1:12" x14ac:dyDescent="0.2">
      <c r="A4516" s="748"/>
      <c r="C4516" s="749"/>
      <c r="K4516" s="15"/>
      <c r="L4516" s="15"/>
    </row>
    <row r="4517" spans="1:12" x14ac:dyDescent="0.2">
      <c r="A4517" s="748"/>
      <c r="C4517" s="749"/>
      <c r="K4517" s="15"/>
      <c r="L4517" s="15"/>
    </row>
    <row r="4518" spans="1:12" x14ac:dyDescent="0.2">
      <c r="A4518" s="748"/>
      <c r="C4518" s="749"/>
      <c r="K4518" s="15"/>
      <c r="L4518" s="15"/>
    </row>
    <row r="4519" spans="1:12" x14ac:dyDescent="0.2">
      <c r="A4519" s="748"/>
      <c r="C4519" s="749"/>
      <c r="K4519" s="15"/>
      <c r="L4519" s="15"/>
    </row>
    <row r="4520" spans="1:12" x14ac:dyDescent="0.2">
      <c r="A4520" s="748"/>
      <c r="C4520" s="749"/>
      <c r="K4520" s="15"/>
      <c r="L4520" s="15"/>
    </row>
    <row r="4521" spans="1:12" x14ac:dyDescent="0.2">
      <c r="A4521" s="748"/>
      <c r="C4521" s="749"/>
      <c r="K4521" s="15"/>
      <c r="L4521" s="15"/>
    </row>
    <row r="4522" spans="1:12" x14ac:dyDescent="0.2">
      <c r="A4522" s="748"/>
      <c r="C4522" s="749"/>
      <c r="K4522" s="15"/>
      <c r="L4522" s="15"/>
    </row>
    <row r="4523" spans="1:12" x14ac:dyDescent="0.2">
      <c r="A4523" s="748"/>
      <c r="C4523" s="749"/>
      <c r="K4523" s="15"/>
      <c r="L4523" s="15"/>
    </row>
    <row r="4524" spans="1:12" x14ac:dyDescent="0.2">
      <c r="A4524" s="748"/>
      <c r="C4524" s="749"/>
      <c r="K4524" s="15"/>
      <c r="L4524" s="15"/>
    </row>
    <row r="4525" spans="1:12" x14ac:dyDescent="0.2">
      <c r="A4525" s="748"/>
      <c r="C4525" s="749"/>
      <c r="K4525" s="15"/>
      <c r="L4525" s="15"/>
    </row>
    <row r="4526" spans="1:12" x14ac:dyDescent="0.2">
      <c r="A4526" s="748"/>
      <c r="C4526" s="749"/>
      <c r="K4526" s="15"/>
      <c r="L4526" s="15"/>
    </row>
    <row r="4527" spans="1:12" x14ac:dyDescent="0.2">
      <c r="A4527" s="748"/>
      <c r="C4527" s="749"/>
      <c r="K4527" s="15"/>
      <c r="L4527" s="15"/>
    </row>
    <row r="4528" spans="1:12" x14ac:dyDescent="0.2">
      <c r="A4528" s="748"/>
      <c r="C4528" s="749"/>
      <c r="K4528" s="15"/>
      <c r="L4528" s="15"/>
    </row>
    <row r="4529" spans="1:12" x14ac:dyDescent="0.2">
      <c r="A4529" s="748"/>
      <c r="C4529" s="749"/>
      <c r="K4529" s="15"/>
      <c r="L4529" s="15"/>
    </row>
    <row r="4530" spans="1:12" x14ac:dyDescent="0.2">
      <c r="A4530" s="748"/>
      <c r="C4530" s="749"/>
      <c r="K4530" s="15"/>
      <c r="L4530" s="15"/>
    </row>
    <row r="4531" spans="1:12" x14ac:dyDescent="0.2">
      <c r="A4531" s="748"/>
      <c r="C4531" s="749"/>
      <c r="K4531" s="15"/>
      <c r="L4531" s="15"/>
    </row>
    <row r="4532" spans="1:12" x14ac:dyDescent="0.2">
      <c r="A4532" s="748"/>
      <c r="C4532" s="749"/>
      <c r="K4532" s="15"/>
      <c r="L4532" s="15"/>
    </row>
    <row r="4533" spans="1:12" x14ac:dyDescent="0.2">
      <c r="A4533" s="748"/>
      <c r="C4533" s="749"/>
      <c r="K4533" s="15"/>
      <c r="L4533" s="15"/>
    </row>
    <row r="4534" spans="1:12" x14ac:dyDescent="0.2">
      <c r="A4534" s="748"/>
      <c r="C4534" s="749"/>
      <c r="K4534" s="15"/>
      <c r="L4534" s="15"/>
    </row>
    <row r="4535" spans="1:12" x14ac:dyDescent="0.2">
      <c r="A4535" s="748"/>
      <c r="C4535" s="749"/>
      <c r="K4535" s="15"/>
      <c r="L4535" s="15"/>
    </row>
    <row r="4536" spans="1:12" x14ac:dyDescent="0.2">
      <c r="A4536" s="748"/>
      <c r="C4536" s="749"/>
      <c r="K4536" s="15"/>
      <c r="L4536" s="15"/>
    </row>
    <row r="4537" spans="1:12" x14ac:dyDescent="0.2">
      <c r="A4537" s="748"/>
      <c r="C4537" s="749"/>
      <c r="K4537" s="15"/>
      <c r="L4537" s="15"/>
    </row>
    <row r="4538" spans="1:12" x14ac:dyDescent="0.2">
      <c r="A4538" s="748"/>
      <c r="C4538" s="749"/>
      <c r="K4538" s="15"/>
      <c r="L4538" s="15"/>
    </row>
    <row r="4539" spans="1:12" x14ac:dyDescent="0.2">
      <c r="A4539" s="748"/>
      <c r="C4539" s="749"/>
      <c r="K4539" s="15"/>
      <c r="L4539" s="15"/>
    </row>
    <row r="4540" spans="1:12" x14ac:dyDescent="0.2">
      <c r="A4540" s="748"/>
      <c r="C4540" s="749"/>
      <c r="K4540" s="15"/>
      <c r="L4540" s="15"/>
    </row>
    <row r="4541" spans="1:12" x14ac:dyDescent="0.2">
      <c r="A4541" s="748"/>
      <c r="C4541" s="749"/>
      <c r="K4541" s="15"/>
      <c r="L4541" s="15"/>
    </row>
    <row r="4542" spans="1:12" x14ac:dyDescent="0.2">
      <c r="A4542" s="748"/>
      <c r="C4542" s="749"/>
      <c r="K4542" s="15"/>
      <c r="L4542" s="15"/>
    </row>
    <row r="4543" spans="1:12" x14ac:dyDescent="0.2">
      <c r="A4543" s="748"/>
      <c r="C4543" s="749"/>
      <c r="K4543" s="15"/>
      <c r="L4543" s="15"/>
    </row>
    <row r="4544" spans="1:12" x14ac:dyDescent="0.2">
      <c r="A4544" s="748"/>
      <c r="C4544" s="749"/>
      <c r="K4544" s="15"/>
      <c r="L4544" s="15"/>
    </row>
    <row r="4545" spans="1:12" x14ac:dyDescent="0.2">
      <c r="A4545" s="748"/>
      <c r="C4545" s="749"/>
      <c r="K4545" s="15"/>
      <c r="L4545" s="15"/>
    </row>
    <row r="4546" spans="1:12" x14ac:dyDescent="0.2">
      <c r="A4546" s="748"/>
      <c r="C4546" s="749"/>
      <c r="K4546" s="15"/>
      <c r="L4546" s="15"/>
    </row>
    <row r="4547" spans="1:12" x14ac:dyDescent="0.2">
      <c r="A4547" s="748"/>
      <c r="C4547" s="749"/>
      <c r="K4547" s="15"/>
      <c r="L4547" s="15"/>
    </row>
    <row r="4548" spans="1:12" x14ac:dyDescent="0.2">
      <c r="A4548" s="748"/>
      <c r="C4548" s="749"/>
      <c r="K4548" s="15"/>
      <c r="L4548" s="15"/>
    </row>
    <row r="4549" spans="1:12" x14ac:dyDescent="0.2">
      <c r="A4549" s="748"/>
      <c r="C4549" s="749"/>
      <c r="K4549" s="15"/>
      <c r="L4549" s="15"/>
    </row>
    <row r="4550" spans="1:12" x14ac:dyDescent="0.2">
      <c r="A4550" s="748"/>
      <c r="C4550" s="749"/>
      <c r="K4550" s="15"/>
      <c r="L4550" s="15"/>
    </row>
    <row r="4551" spans="1:12" x14ac:dyDescent="0.2">
      <c r="A4551" s="748"/>
      <c r="C4551" s="749"/>
      <c r="K4551" s="15"/>
      <c r="L4551" s="15"/>
    </row>
    <row r="4552" spans="1:12" x14ac:dyDescent="0.2">
      <c r="A4552" s="748"/>
      <c r="C4552" s="749"/>
      <c r="K4552" s="15"/>
      <c r="L4552" s="15"/>
    </row>
    <row r="4553" spans="1:12" x14ac:dyDescent="0.2">
      <c r="A4553" s="748"/>
      <c r="C4553" s="749"/>
      <c r="K4553" s="15"/>
      <c r="L4553" s="15"/>
    </row>
    <row r="4554" spans="1:12" x14ac:dyDescent="0.2">
      <c r="A4554" s="748"/>
      <c r="C4554" s="749"/>
      <c r="K4554" s="15"/>
      <c r="L4554" s="15"/>
    </row>
    <row r="4555" spans="1:12" x14ac:dyDescent="0.2">
      <c r="A4555" s="748"/>
      <c r="C4555" s="749"/>
      <c r="K4555" s="15"/>
      <c r="L4555" s="15"/>
    </row>
    <row r="4556" spans="1:12" x14ac:dyDescent="0.2">
      <c r="A4556" s="748"/>
      <c r="C4556" s="749"/>
      <c r="K4556" s="15"/>
      <c r="L4556" s="15"/>
    </row>
    <row r="4557" spans="1:12" x14ac:dyDescent="0.2">
      <c r="A4557" s="748"/>
      <c r="C4557" s="749"/>
      <c r="K4557" s="15"/>
      <c r="L4557" s="15"/>
    </row>
    <row r="4558" spans="1:12" x14ac:dyDescent="0.2">
      <c r="A4558" s="748"/>
      <c r="C4558" s="749"/>
      <c r="K4558" s="15"/>
      <c r="L4558" s="15"/>
    </row>
    <row r="4559" spans="1:12" x14ac:dyDescent="0.2">
      <c r="A4559" s="748"/>
      <c r="C4559" s="749"/>
      <c r="K4559" s="15"/>
      <c r="L4559" s="15"/>
    </row>
    <row r="4560" spans="1:12" x14ac:dyDescent="0.2">
      <c r="A4560" s="748"/>
      <c r="C4560" s="749"/>
      <c r="K4560" s="15"/>
      <c r="L4560" s="15"/>
    </row>
    <row r="4561" spans="1:12" x14ac:dyDescent="0.2">
      <c r="A4561" s="748"/>
      <c r="C4561" s="749"/>
      <c r="K4561" s="15"/>
      <c r="L4561" s="15"/>
    </row>
    <row r="4562" spans="1:12" x14ac:dyDescent="0.2">
      <c r="A4562" s="748"/>
      <c r="C4562" s="749"/>
      <c r="K4562" s="15"/>
      <c r="L4562" s="15"/>
    </row>
    <row r="4563" spans="1:12" x14ac:dyDescent="0.2">
      <c r="A4563" s="748"/>
      <c r="C4563" s="749"/>
      <c r="K4563" s="15"/>
      <c r="L4563" s="15"/>
    </row>
    <row r="4564" spans="1:12" x14ac:dyDescent="0.2">
      <c r="A4564" s="748"/>
      <c r="C4564" s="749"/>
      <c r="K4564" s="15"/>
      <c r="L4564" s="15"/>
    </row>
    <row r="4565" spans="1:12" x14ac:dyDescent="0.2">
      <c r="A4565" s="748"/>
      <c r="C4565" s="749"/>
      <c r="K4565" s="15"/>
      <c r="L4565" s="15"/>
    </row>
    <row r="4566" spans="1:12" x14ac:dyDescent="0.2">
      <c r="A4566" s="748"/>
      <c r="C4566" s="749"/>
      <c r="K4566" s="15"/>
      <c r="L4566" s="15"/>
    </row>
    <row r="4567" spans="1:12" x14ac:dyDescent="0.2">
      <c r="A4567" s="748"/>
      <c r="C4567" s="749"/>
      <c r="K4567" s="15"/>
      <c r="L4567" s="15"/>
    </row>
    <row r="4568" spans="1:12" x14ac:dyDescent="0.2">
      <c r="A4568" s="748"/>
      <c r="C4568" s="749"/>
      <c r="K4568" s="15"/>
      <c r="L4568" s="15"/>
    </row>
    <row r="4569" spans="1:12" x14ac:dyDescent="0.2">
      <c r="A4569" s="748"/>
      <c r="C4569" s="749"/>
      <c r="K4569" s="15"/>
      <c r="L4569" s="15"/>
    </row>
    <row r="4570" spans="1:12" x14ac:dyDescent="0.2">
      <c r="A4570" s="748"/>
      <c r="C4570" s="749"/>
      <c r="K4570" s="15"/>
      <c r="L4570" s="15"/>
    </row>
    <row r="4571" spans="1:12" x14ac:dyDescent="0.2">
      <c r="A4571" s="748"/>
      <c r="C4571" s="749"/>
      <c r="K4571" s="15"/>
      <c r="L4571" s="15"/>
    </row>
    <row r="4572" spans="1:12" x14ac:dyDescent="0.2">
      <c r="A4572" s="748"/>
      <c r="C4572" s="749"/>
      <c r="K4572" s="15"/>
      <c r="L4572" s="15"/>
    </row>
    <row r="4573" spans="1:12" x14ac:dyDescent="0.2">
      <c r="A4573" s="748"/>
      <c r="C4573" s="749"/>
      <c r="K4573" s="15"/>
      <c r="L4573" s="15"/>
    </row>
    <row r="4574" spans="1:12" x14ac:dyDescent="0.2">
      <c r="A4574" s="748"/>
      <c r="C4574" s="749"/>
      <c r="K4574" s="15"/>
      <c r="L4574" s="15"/>
    </row>
    <row r="4575" spans="1:12" x14ac:dyDescent="0.2">
      <c r="A4575" s="748"/>
      <c r="C4575" s="749"/>
      <c r="K4575" s="15"/>
      <c r="L4575" s="15"/>
    </row>
    <row r="4576" spans="1:12" x14ac:dyDescent="0.2">
      <c r="A4576" s="748"/>
      <c r="C4576" s="749"/>
      <c r="K4576" s="15"/>
      <c r="L4576" s="15"/>
    </row>
    <row r="4577" spans="1:12" x14ac:dyDescent="0.2">
      <c r="A4577" s="748"/>
      <c r="C4577" s="749"/>
      <c r="K4577" s="15"/>
      <c r="L4577" s="15"/>
    </row>
    <row r="4578" spans="1:12" x14ac:dyDescent="0.2">
      <c r="A4578" s="748"/>
      <c r="C4578" s="749"/>
      <c r="K4578" s="15"/>
      <c r="L4578" s="15"/>
    </row>
    <row r="4579" spans="1:12" x14ac:dyDescent="0.2">
      <c r="A4579" s="748"/>
      <c r="C4579" s="749"/>
      <c r="K4579" s="15"/>
      <c r="L4579" s="15"/>
    </row>
    <row r="4580" spans="1:12" x14ac:dyDescent="0.2">
      <c r="A4580" s="748"/>
      <c r="C4580" s="749"/>
      <c r="K4580" s="15"/>
      <c r="L4580" s="15"/>
    </row>
    <row r="4581" spans="1:12" x14ac:dyDescent="0.2">
      <c r="A4581" s="748"/>
      <c r="C4581" s="749"/>
      <c r="K4581" s="15"/>
      <c r="L4581" s="15"/>
    </row>
    <row r="4582" spans="1:12" x14ac:dyDescent="0.2">
      <c r="A4582" s="748"/>
      <c r="C4582" s="749"/>
      <c r="K4582" s="15"/>
      <c r="L4582" s="15"/>
    </row>
    <row r="4583" spans="1:12" x14ac:dyDescent="0.2">
      <c r="A4583" s="748"/>
      <c r="C4583" s="749"/>
      <c r="K4583" s="15"/>
      <c r="L4583" s="15"/>
    </row>
    <row r="4584" spans="1:12" x14ac:dyDescent="0.2">
      <c r="A4584" s="748"/>
      <c r="C4584" s="749"/>
      <c r="K4584" s="15"/>
      <c r="L4584" s="15"/>
    </row>
    <row r="4585" spans="1:12" x14ac:dyDescent="0.2">
      <c r="A4585" s="748"/>
      <c r="C4585" s="749"/>
      <c r="K4585" s="15"/>
      <c r="L4585" s="15"/>
    </row>
    <row r="4586" spans="1:12" x14ac:dyDescent="0.2">
      <c r="A4586" s="748"/>
      <c r="C4586" s="749"/>
      <c r="K4586" s="15"/>
      <c r="L4586" s="15"/>
    </row>
    <row r="4587" spans="1:12" x14ac:dyDescent="0.2">
      <c r="A4587" s="748"/>
      <c r="C4587" s="749"/>
      <c r="K4587" s="15"/>
      <c r="L4587" s="15"/>
    </row>
    <row r="4588" spans="1:12" x14ac:dyDescent="0.2">
      <c r="A4588" s="748"/>
      <c r="C4588" s="749"/>
      <c r="K4588" s="15"/>
      <c r="L4588" s="15"/>
    </row>
    <row r="4589" spans="1:12" x14ac:dyDescent="0.2">
      <c r="A4589" s="748"/>
      <c r="C4589" s="749"/>
      <c r="K4589" s="15"/>
      <c r="L4589" s="15"/>
    </row>
    <row r="4590" spans="1:12" x14ac:dyDescent="0.2">
      <c r="A4590" s="748"/>
      <c r="C4590" s="749"/>
      <c r="K4590" s="15"/>
      <c r="L4590" s="15"/>
    </row>
    <row r="4591" spans="1:12" x14ac:dyDescent="0.2">
      <c r="A4591" s="748"/>
      <c r="C4591" s="749"/>
      <c r="K4591" s="15"/>
      <c r="L4591" s="15"/>
    </row>
    <row r="4592" spans="1:12" x14ac:dyDescent="0.2">
      <c r="A4592" s="748"/>
      <c r="C4592" s="749"/>
      <c r="K4592" s="15"/>
      <c r="L4592" s="15"/>
    </row>
    <row r="4593" spans="1:12" x14ac:dyDescent="0.2">
      <c r="A4593" s="748"/>
      <c r="C4593" s="749"/>
      <c r="K4593" s="15"/>
      <c r="L4593" s="15"/>
    </row>
    <row r="4594" spans="1:12" x14ac:dyDescent="0.2">
      <c r="A4594" s="748"/>
      <c r="C4594" s="749"/>
      <c r="K4594" s="15"/>
      <c r="L4594" s="15"/>
    </row>
    <row r="4595" spans="1:12" x14ac:dyDescent="0.2">
      <c r="A4595" s="748"/>
      <c r="C4595" s="749"/>
      <c r="K4595" s="15"/>
      <c r="L4595" s="15"/>
    </row>
    <row r="4596" spans="1:12" x14ac:dyDescent="0.2">
      <c r="A4596" s="748"/>
      <c r="C4596" s="749"/>
      <c r="K4596" s="15"/>
      <c r="L4596" s="15"/>
    </row>
    <row r="4597" spans="1:12" x14ac:dyDescent="0.2">
      <c r="A4597" s="748"/>
      <c r="C4597" s="749"/>
      <c r="K4597" s="15"/>
      <c r="L4597" s="15"/>
    </row>
    <row r="4598" spans="1:12" x14ac:dyDescent="0.2">
      <c r="A4598" s="748"/>
      <c r="C4598" s="749"/>
      <c r="K4598" s="15"/>
      <c r="L4598" s="15"/>
    </row>
    <row r="4599" spans="1:12" x14ac:dyDescent="0.2">
      <c r="A4599" s="748"/>
      <c r="C4599" s="749"/>
      <c r="K4599" s="15"/>
      <c r="L4599" s="15"/>
    </row>
    <row r="4600" spans="1:12" x14ac:dyDescent="0.2">
      <c r="A4600" s="748"/>
      <c r="C4600" s="749"/>
      <c r="K4600" s="15"/>
      <c r="L4600" s="15"/>
    </row>
    <row r="4601" spans="1:12" x14ac:dyDescent="0.2">
      <c r="A4601" s="748"/>
      <c r="C4601" s="749"/>
      <c r="K4601" s="15"/>
      <c r="L4601" s="15"/>
    </row>
    <row r="4602" spans="1:12" x14ac:dyDescent="0.2">
      <c r="A4602" s="748"/>
      <c r="C4602" s="749"/>
      <c r="K4602" s="15"/>
      <c r="L4602" s="15"/>
    </row>
    <row r="4603" spans="1:12" x14ac:dyDescent="0.2">
      <c r="A4603" s="748"/>
      <c r="C4603" s="749"/>
      <c r="K4603" s="15"/>
      <c r="L4603" s="15"/>
    </row>
    <row r="4604" spans="1:12" x14ac:dyDescent="0.2">
      <c r="A4604" s="748"/>
      <c r="C4604" s="749"/>
      <c r="K4604" s="15"/>
      <c r="L4604" s="15"/>
    </row>
    <row r="4605" spans="1:12" x14ac:dyDescent="0.2">
      <c r="A4605" s="748"/>
      <c r="C4605" s="749"/>
      <c r="K4605" s="15"/>
      <c r="L4605" s="15"/>
    </row>
    <row r="4606" spans="1:12" x14ac:dyDescent="0.2">
      <c r="A4606" s="748"/>
      <c r="C4606" s="749"/>
      <c r="K4606" s="15"/>
      <c r="L4606" s="15"/>
    </row>
    <row r="4607" spans="1:12" x14ac:dyDescent="0.2">
      <c r="A4607" s="748"/>
      <c r="C4607" s="749"/>
      <c r="K4607" s="15"/>
      <c r="L4607" s="15"/>
    </row>
    <row r="4608" spans="1:12" x14ac:dyDescent="0.2">
      <c r="A4608" s="748"/>
      <c r="C4608" s="749"/>
      <c r="K4608" s="15"/>
      <c r="L4608" s="15"/>
    </row>
    <row r="4609" spans="1:12" x14ac:dyDescent="0.2">
      <c r="A4609" s="748"/>
      <c r="C4609" s="749"/>
      <c r="K4609" s="15"/>
      <c r="L4609" s="15"/>
    </row>
    <row r="4610" spans="1:12" x14ac:dyDescent="0.2">
      <c r="A4610" s="748"/>
      <c r="C4610" s="749"/>
      <c r="K4610" s="15"/>
      <c r="L4610" s="15"/>
    </row>
    <row r="4611" spans="1:12" x14ac:dyDescent="0.2">
      <c r="A4611" s="748"/>
      <c r="C4611" s="749"/>
      <c r="K4611" s="15"/>
      <c r="L4611" s="15"/>
    </row>
    <row r="4612" spans="1:12" x14ac:dyDescent="0.2">
      <c r="A4612" s="748"/>
      <c r="C4612" s="749"/>
      <c r="K4612" s="15"/>
      <c r="L4612" s="15"/>
    </row>
    <row r="4613" spans="1:12" x14ac:dyDescent="0.2">
      <c r="A4613" s="748"/>
      <c r="C4613" s="749"/>
      <c r="K4613" s="15"/>
      <c r="L4613" s="15"/>
    </row>
    <row r="4614" spans="1:12" x14ac:dyDescent="0.2">
      <c r="A4614" s="748"/>
      <c r="C4614" s="749"/>
      <c r="K4614" s="15"/>
      <c r="L4614" s="15"/>
    </row>
    <row r="4615" spans="1:12" x14ac:dyDescent="0.2">
      <c r="A4615" s="748"/>
      <c r="C4615" s="749"/>
      <c r="K4615" s="15"/>
      <c r="L4615" s="15"/>
    </row>
    <row r="4616" spans="1:12" x14ac:dyDescent="0.2">
      <c r="A4616" s="748"/>
      <c r="C4616" s="749"/>
      <c r="K4616" s="15"/>
      <c r="L4616" s="15"/>
    </row>
    <row r="4617" spans="1:12" x14ac:dyDescent="0.2">
      <c r="A4617" s="748"/>
      <c r="C4617" s="749"/>
      <c r="K4617" s="15"/>
      <c r="L4617" s="15"/>
    </row>
    <row r="4618" spans="1:12" x14ac:dyDescent="0.2">
      <c r="A4618" s="748"/>
      <c r="C4618" s="749"/>
      <c r="K4618" s="15"/>
      <c r="L4618" s="15"/>
    </row>
    <row r="4619" spans="1:12" x14ac:dyDescent="0.2">
      <c r="A4619" s="748"/>
      <c r="C4619" s="749"/>
      <c r="K4619" s="15"/>
      <c r="L4619" s="15"/>
    </row>
    <row r="4620" spans="1:12" x14ac:dyDescent="0.2">
      <c r="A4620" s="748"/>
      <c r="C4620" s="749"/>
      <c r="K4620" s="15"/>
      <c r="L4620" s="15"/>
    </row>
    <row r="4621" spans="1:12" x14ac:dyDescent="0.2">
      <c r="A4621" s="748"/>
      <c r="C4621" s="749"/>
      <c r="K4621" s="15"/>
      <c r="L4621" s="15"/>
    </row>
    <row r="4622" spans="1:12" x14ac:dyDescent="0.2">
      <c r="A4622" s="748"/>
      <c r="C4622" s="749"/>
      <c r="K4622" s="15"/>
      <c r="L4622" s="15"/>
    </row>
    <row r="4623" spans="1:12" x14ac:dyDescent="0.2">
      <c r="A4623" s="748"/>
      <c r="C4623" s="749"/>
      <c r="K4623" s="15"/>
      <c r="L4623" s="15"/>
    </row>
    <row r="4624" spans="1:12" x14ac:dyDescent="0.2">
      <c r="A4624" s="748"/>
      <c r="C4624" s="749"/>
      <c r="K4624" s="15"/>
      <c r="L4624" s="15"/>
    </row>
    <row r="4625" spans="1:12" x14ac:dyDescent="0.2">
      <c r="A4625" s="748"/>
      <c r="C4625" s="749"/>
      <c r="K4625" s="15"/>
      <c r="L4625" s="15"/>
    </row>
    <row r="4626" spans="1:12" x14ac:dyDescent="0.2">
      <c r="A4626" s="748"/>
      <c r="C4626" s="749"/>
      <c r="K4626" s="15"/>
      <c r="L4626" s="15"/>
    </row>
    <row r="4627" spans="1:12" x14ac:dyDescent="0.2">
      <c r="A4627" s="748"/>
      <c r="C4627" s="749"/>
      <c r="K4627" s="15"/>
      <c r="L4627" s="15"/>
    </row>
    <row r="4628" spans="1:12" x14ac:dyDescent="0.2">
      <c r="A4628" s="748"/>
      <c r="C4628" s="749"/>
      <c r="K4628" s="15"/>
      <c r="L4628" s="15"/>
    </row>
    <row r="4629" spans="1:12" x14ac:dyDescent="0.2">
      <c r="A4629" s="748"/>
      <c r="C4629" s="749"/>
      <c r="K4629" s="15"/>
      <c r="L4629" s="15"/>
    </row>
    <row r="4630" spans="1:12" x14ac:dyDescent="0.2">
      <c r="A4630" s="748"/>
      <c r="C4630" s="749"/>
      <c r="K4630" s="15"/>
      <c r="L4630" s="15"/>
    </row>
    <row r="4631" spans="1:12" x14ac:dyDescent="0.2">
      <c r="A4631" s="748"/>
      <c r="C4631" s="749"/>
      <c r="K4631" s="15"/>
      <c r="L4631" s="15"/>
    </row>
    <row r="4632" spans="1:12" x14ac:dyDescent="0.2">
      <c r="A4632" s="748"/>
      <c r="C4632" s="749"/>
      <c r="K4632" s="15"/>
      <c r="L4632" s="15"/>
    </row>
    <row r="4633" spans="1:12" x14ac:dyDescent="0.2">
      <c r="A4633" s="748"/>
      <c r="C4633" s="749"/>
      <c r="K4633" s="15"/>
      <c r="L4633" s="15"/>
    </row>
    <row r="4634" spans="1:12" x14ac:dyDescent="0.2">
      <c r="A4634" s="748"/>
      <c r="C4634" s="749"/>
      <c r="K4634" s="15"/>
      <c r="L4634" s="15"/>
    </row>
    <row r="4635" spans="1:12" x14ac:dyDescent="0.2">
      <c r="A4635" s="748"/>
      <c r="C4635" s="749"/>
      <c r="K4635" s="15"/>
      <c r="L4635" s="15"/>
    </row>
    <row r="4636" spans="1:12" x14ac:dyDescent="0.2">
      <c r="A4636" s="748"/>
      <c r="C4636" s="749"/>
      <c r="K4636" s="15"/>
      <c r="L4636" s="15"/>
    </row>
    <row r="4637" spans="1:12" x14ac:dyDescent="0.2">
      <c r="A4637" s="748"/>
      <c r="C4637" s="749"/>
      <c r="K4637" s="15"/>
      <c r="L4637" s="15"/>
    </row>
    <row r="4638" spans="1:12" x14ac:dyDescent="0.2">
      <c r="A4638" s="748"/>
      <c r="C4638" s="749"/>
      <c r="K4638" s="15"/>
      <c r="L4638" s="15"/>
    </row>
    <row r="4639" spans="1:12" x14ac:dyDescent="0.2">
      <c r="A4639" s="748"/>
      <c r="C4639" s="749"/>
      <c r="K4639" s="15"/>
      <c r="L4639" s="15"/>
    </row>
    <row r="4640" spans="1:12" x14ac:dyDescent="0.2">
      <c r="A4640" s="748"/>
      <c r="C4640" s="749"/>
      <c r="K4640" s="15"/>
      <c r="L4640" s="15"/>
    </row>
    <row r="4641" spans="1:12" x14ac:dyDescent="0.2">
      <c r="A4641" s="748"/>
      <c r="C4641" s="749"/>
      <c r="K4641" s="15"/>
      <c r="L4641" s="15"/>
    </row>
    <row r="4642" spans="1:12" x14ac:dyDescent="0.2">
      <c r="A4642" s="748"/>
      <c r="C4642" s="749"/>
      <c r="K4642" s="15"/>
      <c r="L4642" s="15"/>
    </row>
    <row r="4643" spans="1:12" x14ac:dyDescent="0.2">
      <c r="A4643" s="748"/>
      <c r="C4643" s="749"/>
      <c r="K4643" s="15"/>
      <c r="L4643" s="15"/>
    </row>
    <row r="4644" spans="1:12" x14ac:dyDescent="0.2">
      <c r="A4644" s="748"/>
      <c r="C4644" s="749"/>
      <c r="K4644" s="15"/>
      <c r="L4644" s="15"/>
    </row>
    <row r="4645" spans="1:12" x14ac:dyDescent="0.2">
      <c r="A4645" s="748"/>
      <c r="C4645" s="749"/>
      <c r="K4645" s="15"/>
      <c r="L4645" s="15"/>
    </row>
    <row r="4646" spans="1:12" x14ac:dyDescent="0.2">
      <c r="A4646" s="748"/>
      <c r="C4646" s="749"/>
      <c r="K4646" s="15"/>
      <c r="L4646" s="15"/>
    </row>
    <row r="4647" spans="1:12" x14ac:dyDescent="0.2">
      <c r="A4647" s="748"/>
      <c r="C4647" s="749"/>
      <c r="K4647" s="15"/>
      <c r="L4647" s="15"/>
    </row>
    <row r="4648" spans="1:12" x14ac:dyDescent="0.2">
      <c r="A4648" s="748"/>
      <c r="C4648" s="749"/>
      <c r="K4648" s="15"/>
      <c r="L4648" s="15"/>
    </row>
    <row r="4649" spans="1:12" x14ac:dyDescent="0.2">
      <c r="A4649" s="748"/>
      <c r="C4649" s="749"/>
      <c r="K4649" s="15"/>
      <c r="L4649" s="15"/>
    </row>
    <row r="4650" spans="1:12" x14ac:dyDescent="0.2">
      <c r="A4650" s="748"/>
      <c r="C4650" s="749"/>
      <c r="K4650" s="15"/>
      <c r="L4650" s="15"/>
    </row>
    <row r="4651" spans="1:12" x14ac:dyDescent="0.2">
      <c r="A4651" s="748"/>
      <c r="C4651" s="749"/>
      <c r="K4651" s="15"/>
      <c r="L4651" s="15"/>
    </row>
    <row r="4652" spans="1:12" x14ac:dyDescent="0.2">
      <c r="A4652" s="748"/>
      <c r="C4652" s="749"/>
      <c r="K4652" s="15"/>
      <c r="L4652" s="15"/>
    </row>
    <row r="4653" spans="1:12" x14ac:dyDescent="0.2">
      <c r="A4653" s="748"/>
      <c r="C4653" s="749"/>
      <c r="K4653" s="15"/>
      <c r="L4653" s="15"/>
    </row>
    <row r="4654" spans="1:12" x14ac:dyDescent="0.2">
      <c r="A4654" s="748"/>
      <c r="C4654" s="749"/>
      <c r="K4654" s="15"/>
      <c r="L4654" s="15"/>
    </row>
    <row r="4655" spans="1:12" x14ac:dyDescent="0.2">
      <c r="A4655" s="748"/>
      <c r="C4655" s="749"/>
      <c r="K4655" s="15"/>
      <c r="L4655" s="15"/>
    </row>
    <row r="4656" spans="1:12" x14ac:dyDescent="0.2">
      <c r="A4656" s="748"/>
      <c r="C4656" s="749"/>
      <c r="K4656" s="15"/>
      <c r="L4656" s="15"/>
    </row>
    <row r="4657" spans="1:12" x14ac:dyDescent="0.2">
      <c r="A4657" s="748"/>
      <c r="C4657" s="749"/>
      <c r="K4657" s="15"/>
      <c r="L4657" s="15"/>
    </row>
    <row r="4658" spans="1:12" x14ac:dyDescent="0.2">
      <c r="A4658" s="748"/>
      <c r="C4658" s="749"/>
      <c r="K4658" s="15"/>
      <c r="L4658" s="15"/>
    </row>
    <row r="4659" spans="1:12" x14ac:dyDescent="0.2">
      <c r="A4659" s="748"/>
      <c r="C4659" s="749"/>
      <c r="K4659" s="15"/>
      <c r="L4659" s="15"/>
    </row>
    <row r="4660" spans="1:12" x14ac:dyDescent="0.2">
      <c r="A4660" s="748"/>
      <c r="C4660" s="749"/>
      <c r="K4660" s="15"/>
      <c r="L4660" s="15"/>
    </row>
    <row r="4661" spans="1:12" x14ac:dyDescent="0.2">
      <c r="A4661" s="748"/>
      <c r="C4661" s="749"/>
      <c r="K4661" s="15"/>
      <c r="L4661" s="15"/>
    </row>
    <row r="4662" spans="1:12" x14ac:dyDescent="0.2">
      <c r="A4662" s="748"/>
      <c r="C4662" s="749"/>
      <c r="K4662" s="15"/>
      <c r="L4662" s="15"/>
    </row>
    <row r="4663" spans="1:12" x14ac:dyDescent="0.2">
      <c r="A4663" s="748"/>
      <c r="C4663" s="749"/>
      <c r="K4663" s="15"/>
      <c r="L4663" s="15"/>
    </row>
    <row r="4664" spans="1:12" x14ac:dyDescent="0.2">
      <c r="A4664" s="748"/>
      <c r="C4664" s="749"/>
      <c r="K4664" s="15"/>
      <c r="L4664" s="15"/>
    </row>
    <row r="4665" spans="1:12" x14ac:dyDescent="0.2">
      <c r="A4665" s="748"/>
      <c r="C4665" s="749"/>
      <c r="K4665" s="15"/>
      <c r="L4665" s="15"/>
    </row>
    <row r="4666" spans="1:12" x14ac:dyDescent="0.2">
      <c r="A4666" s="748"/>
      <c r="C4666" s="749"/>
      <c r="K4666" s="15"/>
      <c r="L4666" s="15"/>
    </row>
    <row r="4667" spans="1:12" x14ac:dyDescent="0.2">
      <c r="A4667" s="748"/>
      <c r="C4667" s="749"/>
      <c r="K4667" s="15"/>
      <c r="L4667" s="15"/>
    </row>
    <row r="4668" spans="1:12" x14ac:dyDescent="0.2">
      <c r="A4668" s="748"/>
      <c r="C4668" s="749"/>
      <c r="K4668" s="15"/>
      <c r="L4668" s="15"/>
    </row>
    <row r="4669" spans="1:12" x14ac:dyDescent="0.2">
      <c r="A4669" s="748"/>
      <c r="C4669" s="749"/>
      <c r="K4669" s="15"/>
      <c r="L4669" s="15"/>
    </row>
    <row r="4670" spans="1:12" x14ac:dyDescent="0.2">
      <c r="A4670" s="748"/>
      <c r="C4670" s="749"/>
      <c r="K4670" s="15"/>
      <c r="L4670" s="15"/>
    </row>
    <row r="4671" spans="1:12" x14ac:dyDescent="0.2">
      <c r="A4671" s="748"/>
      <c r="C4671" s="749"/>
      <c r="K4671" s="15"/>
      <c r="L4671" s="15"/>
    </row>
    <row r="4672" spans="1:12" x14ac:dyDescent="0.2">
      <c r="A4672" s="748"/>
      <c r="C4672" s="749"/>
      <c r="K4672" s="15"/>
      <c r="L4672" s="15"/>
    </row>
    <row r="4673" spans="1:12" x14ac:dyDescent="0.2">
      <c r="A4673" s="748"/>
      <c r="C4673" s="749"/>
      <c r="K4673" s="15"/>
      <c r="L4673" s="15"/>
    </row>
    <row r="4674" spans="1:12" x14ac:dyDescent="0.2">
      <c r="A4674" s="748"/>
      <c r="C4674" s="749"/>
      <c r="K4674" s="15"/>
      <c r="L4674" s="15"/>
    </row>
    <row r="4675" spans="1:12" x14ac:dyDescent="0.2">
      <c r="A4675" s="748"/>
      <c r="C4675" s="749"/>
      <c r="K4675" s="15"/>
      <c r="L4675" s="15"/>
    </row>
    <row r="4676" spans="1:12" x14ac:dyDescent="0.2">
      <c r="A4676" s="748"/>
      <c r="C4676" s="749"/>
      <c r="K4676" s="15"/>
      <c r="L4676" s="15"/>
    </row>
    <row r="4677" spans="1:12" x14ac:dyDescent="0.2">
      <c r="A4677" s="748"/>
      <c r="C4677" s="749"/>
      <c r="K4677" s="15"/>
      <c r="L4677" s="15"/>
    </row>
    <row r="4678" spans="1:12" x14ac:dyDescent="0.2">
      <c r="A4678" s="748"/>
      <c r="C4678" s="749"/>
      <c r="K4678" s="15"/>
      <c r="L4678" s="15"/>
    </row>
    <row r="4679" spans="1:12" x14ac:dyDescent="0.2">
      <c r="A4679" s="748"/>
      <c r="C4679" s="749"/>
      <c r="K4679" s="15"/>
      <c r="L4679" s="15"/>
    </row>
    <row r="4680" spans="1:12" x14ac:dyDescent="0.2">
      <c r="A4680" s="748"/>
      <c r="C4680" s="749"/>
      <c r="K4680" s="15"/>
      <c r="L4680" s="15"/>
    </row>
    <row r="4681" spans="1:12" x14ac:dyDescent="0.2">
      <c r="A4681" s="748"/>
      <c r="C4681" s="749"/>
      <c r="K4681" s="15"/>
      <c r="L4681" s="15"/>
    </row>
    <row r="4682" spans="1:12" x14ac:dyDescent="0.2">
      <c r="A4682" s="748"/>
      <c r="C4682" s="749"/>
      <c r="K4682" s="15"/>
      <c r="L4682" s="15"/>
    </row>
    <row r="4683" spans="1:12" x14ac:dyDescent="0.2">
      <c r="A4683" s="748"/>
      <c r="C4683" s="749"/>
      <c r="K4683" s="15"/>
      <c r="L4683" s="15"/>
    </row>
    <row r="4684" spans="1:12" x14ac:dyDescent="0.2">
      <c r="A4684" s="748"/>
      <c r="C4684" s="749"/>
      <c r="K4684" s="15"/>
      <c r="L4684" s="15"/>
    </row>
    <row r="4685" spans="1:12" x14ac:dyDescent="0.2">
      <c r="A4685" s="748"/>
      <c r="C4685" s="749"/>
      <c r="K4685" s="15"/>
      <c r="L4685" s="15"/>
    </row>
    <row r="4686" spans="1:12" x14ac:dyDescent="0.2">
      <c r="A4686" s="748"/>
      <c r="C4686" s="749"/>
      <c r="K4686" s="15"/>
      <c r="L4686" s="15"/>
    </row>
    <row r="4687" spans="1:12" x14ac:dyDescent="0.2">
      <c r="A4687" s="748"/>
      <c r="C4687" s="749"/>
      <c r="K4687" s="15"/>
      <c r="L4687" s="15"/>
    </row>
    <row r="4688" spans="1:12" x14ac:dyDescent="0.2">
      <c r="A4688" s="748"/>
      <c r="C4688" s="749"/>
      <c r="K4688" s="15"/>
      <c r="L4688" s="15"/>
    </row>
    <row r="4689" spans="1:12" x14ac:dyDescent="0.2">
      <c r="A4689" s="748"/>
      <c r="C4689" s="749"/>
      <c r="K4689" s="15"/>
      <c r="L4689" s="15"/>
    </row>
    <row r="4690" spans="1:12" x14ac:dyDescent="0.2">
      <c r="A4690" s="748"/>
      <c r="C4690" s="749"/>
      <c r="K4690" s="15"/>
      <c r="L4690" s="15"/>
    </row>
    <row r="4691" spans="1:12" x14ac:dyDescent="0.2">
      <c r="A4691" s="748"/>
      <c r="C4691" s="749"/>
      <c r="K4691" s="15"/>
      <c r="L4691" s="15"/>
    </row>
    <row r="4692" spans="1:12" x14ac:dyDescent="0.2">
      <c r="A4692" s="748"/>
      <c r="C4692" s="749"/>
      <c r="K4692" s="15"/>
      <c r="L4692" s="15"/>
    </row>
    <row r="4693" spans="1:12" x14ac:dyDescent="0.2">
      <c r="A4693" s="748"/>
      <c r="C4693" s="749"/>
      <c r="K4693" s="15"/>
      <c r="L4693" s="15"/>
    </row>
    <row r="4694" spans="1:12" x14ac:dyDescent="0.2">
      <c r="A4694" s="748"/>
      <c r="C4694" s="749"/>
      <c r="K4694" s="15"/>
      <c r="L4694" s="15"/>
    </row>
    <row r="4695" spans="1:12" x14ac:dyDescent="0.2">
      <c r="A4695" s="748"/>
      <c r="C4695" s="749"/>
      <c r="K4695" s="15"/>
      <c r="L4695" s="15"/>
    </row>
    <row r="4696" spans="1:12" x14ac:dyDescent="0.2">
      <c r="A4696" s="748"/>
      <c r="C4696" s="749"/>
      <c r="K4696" s="15"/>
      <c r="L4696" s="15"/>
    </row>
    <row r="4697" spans="1:12" x14ac:dyDescent="0.2">
      <c r="A4697" s="748"/>
      <c r="C4697" s="749"/>
      <c r="K4697" s="15"/>
      <c r="L4697" s="15"/>
    </row>
    <row r="4698" spans="1:12" x14ac:dyDescent="0.2">
      <c r="A4698" s="748"/>
      <c r="C4698" s="749"/>
      <c r="K4698" s="15"/>
      <c r="L4698" s="15"/>
    </row>
    <row r="4699" spans="1:12" x14ac:dyDescent="0.2">
      <c r="A4699" s="748"/>
      <c r="C4699" s="749"/>
      <c r="K4699" s="15"/>
      <c r="L4699" s="15"/>
    </row>
    <row r="4700" spans="1:12" x14ac:dyDescent="0.2">
      <c r="A4700" s="748"/>
      <c r="C4700" s="749"/>
      <c r="K4700" s="15"/>
      <c r="L4700" s="15"/>
    </row>
    <row r="4701" spans="1:12" x14ac:dyDescent="0.2">
      <c r="A4701" s="748"/>
      <c r="C4701" s="749"/>
      <c r="K4701" s="15"/>
      <c r="L4701" s="15"/>
    </row>
    <row r="4702" spans="1:12" x14ac:dyDescent="0.2">
      <c r="A4702" s="748"/>
      <c r="C4702" s="749"/>
      <c r="K4702" s="15"/>
      <c r="L4702" s="15"/>
    </row>
    <row r="4703" spans="1:12" x14ac:dyDescent="0.2">
      <c r="A4703" s="748"/>
      <c r="C4703" s="749"/>
      <c r="K4703" s="15"/>
      <c r="L4703" s="15"/>
    </row>
    <row r="4704" spans="1:12" x14ac:dyDescent="0.2">
      <c r="A4704" s="748"/>
      <c r="C4704" s="749"/>
      <c r="K4704" s="15"/>
      <c r="L4704" s="15"/>
    </row>
    <row r="4705" spans="1:12" x14ac:dyDescent="0.2">
      <c r="A4705" s="748"/>
      <c r="C4705" s="749"/>
      <c r="K4705" s="15"/>
      <c r="L4705" s="15"/>
    </row>
    <row r="4706" spans="1:12" x14ac:dyDescent="0.2">
      <c r="A4706" s="748"/>
      <c r="C4706" s="749"/>
      <c r="K4706" s="15"/>
      <c r="L4706" s="15"/>
    </row>
    <row r="4707" spans="1:12" x14ac:dyDescent="0.2">
      <c r="A4707" s="748"/>
      <c r="C4707" s="749"/>
      <c r="K4707" s="15"/>
      <c r="L4707" s="15"/>
    </row>
    <row r="4708" spans="1:12" x14ac:dyDescent="0.2">
      <c r="A4708" s="748"/>
      <c r="C4708" s="749"/>
      <c r="K4708" s="15"/>
      <c r="L4708" s="15"/>
    </row>
    <row r="4709" spans="1:12" x14ac:dyDescent="0.2">
      <c r="A4709" s="748"/>
      <c r="C4709" s="749"/>
      <c r="K4709" s="15"/>
      <c r="L4709" s="15"/>
    </row>
    <row r="4710" spans="1:12" x14ac:dyDescent="0.2">
      <c r="A4710" s="748"/>
      <c r="C4710" s="749"/>
      <c r="K4710" s="15"/>
      <c r="L4710" s="15"/>
    </row>
    <row r="4711" spans="1:12" x14ac:dyDescent="0.2">
      <c r="A4711" s="748"/>
      <c r="C4711" s="749"/>
      <c r="K4711" s="15"/>
      <c r="L4711" s="15"/>
    </row>
    <row r="4712" spans="1:12" x14ac:dyDescent="0.2">
      <c r="A4712" s="748"/>
      <c r="C4712" s="749"/>
      <c r="K4712" s="15"/>
      <c r="L4712" s="15"/>
    </row>
    <row r="4713" spans="1:12" x14ac:dyDescent="0.2">
      <c r="A4713" s="748"/>
      <c r="C4713" s="749"/>
      <c r="K4713" s="15"/>
      <c r="L4713" s="15"/>
    </row>
    <row r="4714" spans="1:12" x14ac:dyDescent="0.2">
      <c r="A4714" s="748"/>
      <c r="C4714" s="749"/>
      <c r="K4714" s="15"/>
      <c r="L4714" s="15"/>
    </row>
    <row r="4715" spans="1:12" x14ac:dyDescent="0.2">
      <c r="A4715" s="748"/>
      <c r="C4715" s="749"/>
      <c r="K4715" s="15"/>
      <c r="L4715" s="15"/>
    </row>
    <row r="4716" spans="1:12" x14ac:dyDescent="0.2">
      <c r="A4716" s="748"/>
      <c r="C4716" s="749"/>
      <c r="K4716" s="15"/>
      <c r="L4716" s="15"/>
    </row>
    <row r="4717" spans="1:12" x14ac:dyDescent="0.2">
      <c r="A4717" s="748"/>
      <c r="C4717" s="749"/>
      <c r="K4717" s="15"/>
      <c r="L4717" s="15"/>
    </row>
    <row r="4718" spans="1:12" x14ac:dyDescent="0.2">
      <c r="A4718" s="748"/>
      <c r="C4718" s="749"/>
      <c r="K4718" s="15"/>
      <c r="L4718" s="15"/>
    </row>
    <row r="4719" spans="1:12" x14ac:dyDescent="0.2">
      <c r="A4719" s="748"/>
      <c r="C4719" s="749"/>
      <c r="K4719" s="15"/>
      <c r="L4719" s="15"/>
    </row>
    <row r="4720" spans="1:12" x14ac:dyDescent="0.2">
      <c r="A4720" s="748"/>
      <c r="C4720" s="749"/>
      <c r="K4720" s="15"/>
      <c r="L4720" s="15"/>
    </row>
    <row r="4721" spans="1:12" x14ac:dyDescent="0.2">
      <c r="A4721" s="748"/>
      <c r="C4721" s="749"/>
      <c r="K4721" s="15"/>
      <c r="L4721" s="15"/>
    </row>
    <row r="4722" spans="1:12" x14ac:dyDescent="0.2">
      <c r="A4722" s="748"/>
      <c r="C4722" s="749"/>
      <c r="K4722" s="15"/>
      <c r="L4722" s="15"/>
    </row>
    <row r="4723" spans="1:12" x14ac:dyDescent="0.2">
      <c r="A4723" s="748"/>
      <c r="C4723" s="749"/>
      <c r="K4723" s="15"/>
      <c r="L4723" s="15"/>
    </row>
    <row r="4724" spans="1:12" x14ac:dyDescent="0.2">
      <c r="A4724" s="748"/>
      <c r="C4724" s="749"/>
      <c r="K4724" s="15"/>
      <c r="L4724" s="15"/>
    </row>
    <row r="4725" spans="1:12" x14ac:dyDescent="0.2">
      <c r="A4725" s="748"/>
      <c r="C4725" s="749"/>
      <c r="K4725" s="15"/>
      <c r="L4725" s="15"/>
    </row>
    <row r="4726" spans="1:12" x14ac:dyDescent="0.2">
      <c r="A4726" s="748"/>
      <c r="C4726" s="749"/>
      <c r="K4726" s="15"/>
      <c r="L4726" s="15"/>
    </row>
    <row r="4727" spans="1:12" x14ac:dyDescent="0.2">
      <c r="A4727" s="748"/>
      <c r="C4727" s="749"/>
      <c r="K4727" s="15"/>
      <c r="L4727" s="15"/>
    </row>
    <row r="4728" spans="1:12" x14ac:dyDescent="0.2">
      <c r="A4728" s="748"/>
      <c r="C4728" s="749"/>
      <c r="K4728" s="15"/>
      <c r="L4728" s="15"/>
    </row>
    <row r="4729" spans="1:12" x14ac:dyDescent="0.2">
      <c r="A4729" s="748"/>
      <c r="C4729" s="749"/>
      <c r="K4729" s="15"/>
      <c r="L4729" s="15"/>
    </row>
    <row r="4730" spans="1:12" x14ac:dyDescent="0.2">
      <c r="A4730" s="748"/>
      <c r="C4730" s="749"/>
      <c r="K4730" s="15"/>
      <c r="L4730" s="15"/>
    </row>
    <row r="4731" spans="1:12" x14ac:dyDescent="0.2">
      <c r="A4731" s="748"/>
      <c r="C4731" s="749"/>
      <c r="K4731" s="15"/>
      <c r="L4731" s="15"/>
    </row>
    <row r="4732" spans="1:12" x14ac:dyDescent="0.2">
      <c r="A4732" s="748"/>
      <c r="C4732" s="749"/>
      <c r="K4732" s="15"/>
      <c r="L4732" s="15"/>
    </row>
    <row r="4733" spans="1:12" x14ac:dyDescent="0.2">
      <c r="A4733" s="748"/>
      <c r="C4733" s="749"/>
      <c r="K4733" s="15"/>
      <c r="L4733" s="15"/>
    </row>
    <row r="4734" spans="1:12" x14ac:dyDescent="0.2">
      <c r="A4734" s="748"/>
      <c r="C4734" s="749"/>
      <c r="K4734" s="15"/>
      <c r="L4734" s="15"/>
    </row>
    <row r="4735" spans="1:12" x14ac:dyDescent="0.2">
      <c r="A4735" s="748"/>
      <c r="C4735" s="749"/>
      <c r="K4735" s="15"/>
      <c r="L4735" s="15"/>
    </row>
    <row r="4736" spans="1:12" x14ac:dyDescent="0.2">
      <c r="A4736" s="748"/>
      <c r="C4736" s="749"/>
      <c r="K4736" s="15"/>
      <c r="L4736" s="15"/>
    </row>
    <row r="4737" spans="1:12" x14ac:dyDescent="0.2">
      <c r="A4737" s="748"/>
      <c r="C4737" s="749"/>
      <c r="K4737" s="15"/>
      <c r="L4737" s="15"/>
    </row>
    <row r="4738" spans="1:12" x14ac:dyDescent="0.2">
      <c r="A4738" s="748"/>
      <c r="C4738" s="749"/>
      <c r="K4738" s="15"/>
      <c r="L4738" s="15"/>
    </row>
    <row r="4739" spans="1:12" x14ac:dyDescent="0.2">
      <c r="A4739" s="748"/>
      <c r="C4739" s="749"/>
      <c r="K4739" s="15"/>
      <c r="L4739" s="15"/>
    </row>
    <row r="4740" spans="1:12" x14ac:dyDescent="0.2">
      <c r="A4740" s="748"/>
      <c r="C4740" s="749"/>
      <c r="K4740" s="15"/>
      <c r="L4740" s="15"/>
    </row>
    <row r="4741" spans="1:12" x14ac:dyDescent="0.2">
      <c r="A4741" s="748"/>
      <c r="C4741" s="749"/>
      <c r="K4741" s="15"/>
      <c r="L4741" s="15"/>
    </row>
    <row r="4742" spans="1:12" x14ac:dyDescent="0.2">
      <c r="A4742" s="748"/>
      <c r="C4742" s="749"/>
      <c r="K4742" s="15"/>
      <c r="L4742" s="15"/>
    </row>
    <row r="4743" spans="1:12" x14ac:dyDescent="0.2">
      <c r="A4743" s="748"/>
      <c r="C4743" s="749"/>
      <c r="K4743" s="15"/>
      <c r="L4743" s="15"/>
    </row>
    <row r="4744" spans="1:12" x14ac:dyDescent="0.2">
      <c r="A4744" s="748"/>
      <c r="C4744" s="749"/>
      <c r="K4744" s="15"/>
      <c r="L4744" s="15"/>
    </row>
    <row r="4745" spans="1:12" x14ac:dyDescent="0.2">
      <c r="A4745" s="748"/>
      <c r="C4745" s="749"/>
      <c r="K4745" s="15"/>
      <c r="L4745" s="15"/>
    </row>
    <row r="4746" spans="1:12" x14ac:dyDescent="0.2">
      <c r="A4746" s="748"/>
      <c r="C4746" s="749"/>
      <c r="K4746" s="15"/>
      <c r="L4746" s="15"/>
    </row>
    <row r="4747" spans="1:12" x14ac:dyDescent="0.2">
      <c r="A4747" s="748"/>
      <c r="C4747" s="749"/>
      <c r="K4747" s="15"/>
      <c r="L4747" s="15"/>
    </row>
    <row r="4748" spans="1:12" x14ac:dyDescent="0.2">
      <c r="A4748" s="748"/>
      <c r="C4748" s="749"/>
      <c r="K4748" s="15"/>
      <c r="L4748" s="15"/>
    </row>
    <row r="4749" spans="1:12" x14ac:dyDescent="0.2">
      <c r="A4749" s="748"/>
      <c r="C4749" s="749"/>
      <c r="K4749" s="15"/>
      <c r="L4749" s="15"/>
    </row>
    <row r="4750" spans="1:12" x14ac:dyDescent="0.2">
      <c r="A4750" s="748"/>
      <c r="C4750" s="749"/>
      <c r="K4750" s="15"/>
      <c r="L4750" s="15"/>
    </row>
    <row r="4751" spans="1:12" x14ac:dyDescent="0.2">
      <c r="A4751" s="748"/>
      <c r="C4751" s="749"/>
      <c r="K4751" s="15"/>
      <c r="L4751" s="15"/>
    </row>
    <row r="4752" spans="1:12" x14ac:dyDescent="0.2">
      <c r="A4752" s="748"/>
      <c r="C4752" s="749"/>
      <c r="K4752" s="15"/>
      <c r="L4752" s="15"/>
    </row>
    <row r="4753" spans="1:12" x14ac:dyDescent="0.2">
      <c r="A4753" s="748"/>
      <c r="C4753" s="749"/>
      <c r="K4753" s="15"/>
      <c r="L4753" s="15"/>
    </row>
    <row r="4754" spans="1:12" x14ac:dyDescent="0.2">
      <c r="A4754" s="748"/>
      <c r="C4754" s="749"/>
      <c r="K4754" s="15"/>
      <c r="L4754" s="15"/>
    </row>
    <row r="4755" spans="1:12" x14ac:dyDescent="0.2">
      <c r="A4755" s="748"/>
      <c r="C4755" s="749"/>
      <c r="K4755" s="15"/>
      <c r="L4755" s="15"/>
    </row>
    <row r="4756" spans="1:12" x14ac:dyDescent="0.2">
      <c r="A4756" s="748"/>
      <c r="C4756" s="749"/>
      <c r="K4756" s="15"/>
      <c r="L4756" s="15"/>
    </row>
    <row r="4757" spans="1:12" x14ac:dyDescent="0.2">
      <c r="A4757" s="748"/>
      <c r="C4757" s="749"/>
      <c r="K4757" s="15"/>
      <c r="L4757" s="15"/>
    </row>
    <row r="4758" spans="1:12" x14ac:dyDescent="0.2">
      <c r="A4758" s="748"/>
      <c r="C4758" s="749"/>
      <c r="K4758" s="15"/>
      <c r="L4758" s="15"/>
    </row>
    <row r="4759" spans="1:12" x14ac:dyDescent="0.2">
      <c r="A4759" s="748"/>
      <c r="C4759" s="749"/>
      <c r="K4759" s="15"/>
      <c r="L4759" s="15"/>
    </row>
    <row r="4760" spans="1:12" x14ac:dyDescent="0.2">
      <c r="A4760" s="748"/>
      <c r="C4760" s="749"/>
      <c r="K4760" s="15"/>
      <c r="L4760" s="15"/>
    </row>
    <row r="4761" spans="1:12" x14ac:dyDescent="0.2">
      <c r="A4761" s="748"/>
      <c r="C4761" s="749"/>
      <c r="K4761" s="15"/>
      <c r="L4761" s="15"/>
    </row>
    <row r="4762" spans="1:12" x14ac:dyDescent="0.2">
      <c r="A4762" s="748"/>
      <c r="C4762" s="749"/>
      <c r="K4762" s="15"/>
      <c r="L4762" s="15"/>
    </row>
    <row r="4763" spans="1:12" x14ac:dyDescent="0.2">
      <c r="A4763" s="748"/>
      <c r="C4763" s="749"/>
      <c r="K4763" s="15"/>
      <c r="L4763" s="15"/>
    </row>
    <row r="4764" spans="1:12" x14ac:dyDescent="0.2">
      <c r="A4764" s="748"/>
      <c r="C4764" s="749"/>
      <c r="K4764" s="15"/>
      <c r="L4764" s="15"/>
    </row>
    <row r="4765" spans="1:12" x14ac:dyDescent="0.2">
      <c r="A4765" s="748"/>
      <c r="C4765" s="749"/>
      <c r="K4765" s="15"/>
      <c r="L4765" s="15"/>
    </row>
    <row r="4766" spans="1:12" x14ac:dyDescent="0.2">
      <c r="A4766" s="748"/>
      <c r="C4766" s="749"/>
      <c r="K4766" s="15"/>
      <c r="L4766" s="15"/>
    </row>
    <row r="4767" spans="1:12" x14ac:dyDescent="0.2">
      <c r="A4767" s="748"/>
      <c r="C4767" s="749"/>
      <c r="K4767" s="15"/>
      <c r="L4767" s="15"/>
    </row>
    <row r="4768" spans="1:12" x14ac:dyDescent="0.2">
      <c r="A4768" s="748"/>
      <c r="C4768" s="749"/>
      <c r="K4768" s="15"/>
      <c r="L4768" s="15"/>
    </row>
    <row r="4769" spans="1:12" x14ac:dyDescent="0.2">
      <c r="A4769" s="748"/>
      <c r="C4769" s="749"/>
      <c r="K4769" s="15"/>
      <c r="L4769" s="15"/>
    </row>
    <row r="4770" spans="1:12" x14ac:dyDescent="0.2">
      <c r="A4770" s="748"/>
      <c r="C4770" s="749"/>
      <c r="K4770" s="15"/>
      <c r="L4770" s="15"/>
    </row>
    <row r="4771" spans="1:12" x14ac:dyDescent="0.2">
      <c r="A4771" s="748"/>
      <c r="C4771" s="749"/>
      <c r="K4771" s="15"/>
      <c r="L4771" s="15"/>
    </row>
    <row r="4772" spans="1:12" x14ac:dyDescent="0.2">
      <c r="A4772" s="748"/>
      <c r="C4772" s="749"/>
      <c r="K4772" s="15"/>
      <c r="L4772" s="15"/>
    </row>
    <row r="4773" spans="1:12" x14ac:dyDescent="0.2">
      <c r="A4773" s="748"/>
      <c r="C4773" s="749"/>
      <c r="K4773" s="15"/>
      <c r="L4773" s="15"/>
    </row>
    <row r="4774" spans="1:12" x14ac:dyDescent="0.2">
      <c r="A4774" s="748"/>
      <c r="C4774" s="749"/>
      <c r="K4774" s="15"/>
      <c r="L4774" s="15"/>
    </row>
    <row r="4775" spans="1:12" x14ac:dyDescent="0.2">
      <c r="A4775" s="748"/>
      <c r="C4775" s="749"/>
      <c r="K4775" s="15"/>
      <c r="L4775" s="15"/>
    </row>
    <row r="4776" spans="1:12" x14ac:dyDescent="0.2">
      <c r="A4776" s="748"/>
      <c r="C4776" s="749"/>
      <c r="K4776" s="15"/>
      <c r="L4776" s="15"/>
    </row>
    <row r="4777" spans="1:12" x14ac:dyDescent="0.2">
      <c r="A4777" s="748"/>
      <c r="C4777" s="749"/>
      <c r="K4777" s="15"/>
      <c r="L4777" s="15"/>
    </row>
    <row r="4778" spans="1:12" x14ac:dyDescent="0.2">
      <c r="A4778" s="748"/>
      <c r="C4778" s="749"/>
      <c r="K4778" s="15"/>
      <c r="L4778" s="15"/>
    </row>
    <row r="4779" spans="1:12" x14ac:dyDescent="0.2">
      <c r="A4779" s="748"/>
      <c r="C4779" s="749"/>
      <c r="K4779" s="15"/>
      <c r="L4779" s="15"/>
    </row>
    <row r="4780" spans="1:12" x14ac:dyDescent="0.2">
      <c r="A4780" s="748"/>
      <c r="C4780" s="749"/>
      <c r="K4780" s="15"/>
      <c r="L4780" s="15"/>
    </row>
    <row r="4781" spans="1:12" x14ac:dyDescent="0.2">
      <c r="A4781" s="748"/>
      <c r="C4781" s="749"/>
      <c r="K4781" s="15"/>
      <c r="L4781" s="15"/>
    </row>
    <row r="4782" spans="1:12" x14ac:dyDescent="0.2">
      <c r="A4782" s="748"/>
      <c r="C4782" s="749"/>
      <c r="K4782" s="15"/>
      <c r="L4782" s="15"/>
    </row>
    <row r="4783" spans="1:12" x14ac:dyDescent="0.2">
      <c r="A4783" s="748"/>
      <c r="C4783" s="749"/>
      <c r="K4783" s="15"/>
      <c r="L4783" s="15"/>
    </row>
    <row r="4784" spans="1:12" x14ac:dyDescent="0.2">
      <c r="A4784" s="748"/>
      <c r="C4784" s="749"/>
      <c r="K4784" s="15"/>
      <c r="L4784" s="15"/>
    </row>
    <row r="4785" spans="1:12" x14ac:dyDescent="0.2">
      <c r="A4785" s="748"/>
      <c r="C4785" s="749"/>
      <c r="K4785" s="15"/>
      <c r="L4785" s="15"/>
    </row>
    <row r="4786" spans="1:12" x14ac:dyDescent="0.2">
      <c r="A4786" s="748"/>
      <c r="C4786" s="749"/>
      <c r="K4786" s="15"/>
      <c r="L4786" s="15"/>
    </row>
    <row r="4787" spans="1:12" x14ac:dyDescent="0.2">
      <c r="A4787" s="748"/>
      <c r="C4787" s="749"/>
      <c r="K4787" s="15"/>
      <c r="L4787" s="15"/>
    </row>
    <row r="4788" spans="1:12" x14ac:dyDescent="0.2">
      <c r="A4788" s="748"/>
      <c r="C4788" s="749"/>
      <c r="K4788" s="15"/>
      <c r="L4788" s="15"/>
    </row>
    <row r="4789" spans="1:12" x14ac:dyDescent="0.2">
      <c r="A4789" s="748"/>
      <c r="C4789" s="749"/>
      <c r="K4789" s="15"/>
      <c r="L4789" s="15"/>
    </row>
    <row r="4790" spans="1:12" x14ac:dyDescent="0.2">
      <c r="A4790" s="748"/>
      <c r="C4790" s="749"/>
      <c r="K4790" s="15"/>
      <c r="L4790" s="15"/>
    </row>
    <row r="4791" spans="1:12" x14ac:dyDescent="0.2">
      <c r="A4791" s="748"/>
      <c r="C4791" s="749"/>
      <c r="K4791" s="15"/>
      <c r="L4791" s="15"/>
    </row>
    <row r="4792" spans="1:12" x14ac:dyDescent="0.2">
      <c r="A4792" s="748"/>
      <c r="C4792" s="749"/>
      <c r="K4792" s="15"/>
      <c r="L4792" s="15"/>
    </row>
    <row r="4793" spans="1:12" x14ac:dyDescent="0.2">
      <c r="A4793" s="748"/>
      <c r="C4793" s="749"/>
      <c r="K4793" s="15"/>
      <c r="L4793" s="15"/>
    </row>
    <row r="4794" spans="1:12" x14ac:dyDescent="0.2">
      <c r="A4794" s="748"/>
      <c r="C4794" s="749"/>
      <c r="K4794" s="15"/>
      <c r="L4794" s="15"/>
    </row>
    <row r="4795" spans="1:12" x14ac:dyDescent="0.2">
      <c r="A4795" s="748"/>
      <c r="C4795" s="749"/>
      <c r="K4795" s="15"/>
      <c r="L4795" s="15"/>
    </row>
    <row r="4796" spans="1:12" x14ac:dyDescent="0.2">
      <c r="A4796" s="748"/>
      <c r="C4796" s="749"/>
      <c r="K4796" s="15"/>
      <c r="L4796" s="15"/>
    </row>
    <row r="4797" spans="1:12" x14ac:dyDescent="0.2">
      <c r="A4797" s="748"/>
      <c r="C4797" s="749"/>
      <c r="K4797" s="15"/>
      <c r="L4797" s="15"/>
    </row>
    <row r="4798" spans="1:12" x14ac:dyDescent="0.2">
      <c r="A4798" s="748"/>
      <c r="C4798" s="749"/>
      <c r="K4798" s="15"/>
      <c r="L4798" s="15"/>
    </row>
    <row r="4799" spans="1:12" x14ac:dyDescent="0.2">
      <c r="A4799" s="748"/>
      <c r="C4799" s="749"/>
      <c r="K4799" s="15"/>
      <c r="L4799" s="15"/>
    </row>
    <row r="4800" spans="1:12" x14ac:dyDescent="0.2">
      <c r="A4800" s="748"/>
      <c r="C4800" s="749"/>
      <c r="K4800" s="15"/>
      <c r="L4800" s="15"/>
    </row>
    <row r="4801" spans="1:12" x14ac:dyDescent="0.2">
      <c r="A4801" s="748"/>
      <c r="C4801" s="749"/>
      <c r="K4801" s="15"/>
      <c r="L4801" s="15"/>
    </row>
    <row r="4802" spans="1:12" x14ac:dyDescent="0.2">
      <c r="A4802" s="748"/>
      <c r="C4802" s="749"/>
      <c r="K4802" s="15"/>
      <c r="L4802" s="15"/>
    </row>
    <row r="4803" spans="1:12" x14ac:dyDescent="0.2">
      <c r="A4803" s="748"/>
      <c r="C4803" s="749"/>
      <c r="K4803" s="15"/>
      <c r="L4803" s="15"/>
    </row>
    <row r="4804" spans="1:12" x14ac:dyDescent="0.2">
      <c r="A4804" s="748"/>
      <c r="C4804" s="749"/>
      <c r="K4804" s="15"/>
      <c r="L4804" s="15"/>
    </row>
    <row r="4805" spans="1:12" x14ac:dyDescent="0.2">
      <c r="A4805" s="748"/>
      <c r="C4805" s="749"/>
      <c r="K4805" s="15"/>
      <c r="L4805" s="15"/>
    </row>
    <row r="4806" spans="1:12" x14ac:dyDescent="0.2">
      <c r="A4806" s="748"/>
      <c r="C4806" s="749"/>
      <c r="K4806" s="15"/>
      <c r="L4806" s="15"/>
    </row>
    <row r="4807" spans="1:12" x14ac:dyDescent="0.2">
      <c r="A4807" s="748"/>
      <c r="C4807" s="749"/>
      <c r="K4807" s="15"/>
      <c r="L4807" s="15"/>
    </row>
    <row r="4808" spans="1:12" x14ac:dyDescent="0.2">
      <c r="A4808" s="748"/>
      <c r="C4808" s="749"/>
      <c r="K4808" s="15"/>
      <c r="L4808" s="15"/>
    </row>
    <row r="4809" spans="1:12" x14ac:dyDescent="0.2">
      <c r="A4809" s="748"/>
      <c r="C4809" s="749"/>
      <c r="K4809" s="15"/>
      <c r="L4809" s="15"/>
    </row>
    <row r="4810" spans="1:12" x14ac:dyDescent="0.2">
      <c r="A4810" s="748"/>
      <c r="C4810" s="749"/>
      <c r="K4810" s="15"/>
      <c r="L4810" s="15"/>
    </row>
    <row r="4811" spans="1:12" x14ac:dyDescent="0.2">
      <c r="A4811" s="748"/>
      <c r="C4811" s="749"/>
      <c r="K4811" s="15"/>
      <c r="L4811" s="15"/>
    </row>
    <row r="4812" spans="1:12" x14ac:dyDescent="0.2">
      <c r="A4812" s="748"/>
      <c r="C4812" s="749"/>
      <c r="K4812" s="15"/>
      <c r="L4812" s="15"/>
    </row>
    <row r="4813" spans="1:12" x14ac:dyDescent="0.2">
      <c r="A4813" s="748"/>
      <c r="C4813" s="749"/>
      <c r="K4813" s="15"/>
      <c r="L4813" s="15"/>
    </row>
    <row r="4814" spans="1:12" x14ac:dyDescent="0.2">
      <c r="A4814" s="748"/>
      <c r="C4814" s="749"/>
      <c r="K4814" s="15"/>
      <c r="L4814" s="15"/>
    </row>
    <row r="4815" spans="1:12" x14ac:dyDescent="0.2">
      <c r="A4815" s="748"/>
      <c r="C4815" s="749"/>
      <c r="K4815" s="15"/>
      <c r="L4815" s="15"/>
    </row>
    <row r="4816" spans="1:12" x14ac:dyDescent="0.2">
      <c r="A4816" s="748"/>
      <c r="C4816" s="749"/>
      <c r="K4816" s="15"/>
      <c r="L4816" s="15"/>
    </row>
    <row r="4817" spans="1:12" x14ac:dyDescent="0.2">
      <c r="A4817" s="748"/>
      <c r="C4817" s="749"/>
      <c r="K4817" s="15"/>
      <c r="L4817" s="15"/>
    </row>
    <row r="4818" spans="1:12" x14ac:dyDescent="0.2">
      <c r="A4818" s="748"/>
      <c r="C4818" s="749"/>
      <c r="K4818" s="15"/>
      <c r="L4818" s="15"/>
    </row>
    <row r="4819" spans="1:12" x14ac:dyDescent="0.2">
      <c r="A4819" s="748"/>
      <c r="C4819" s="749"/>
      <c r="K4819" s="15"/>
      <c r="L4819" s="15"/>
    </row>
    <row r="4820" spans="1:12" x14ac:dyDescent="0.2">
      <c r="A4820" s="748"/>
      <c r="C4820" s="749"/>
      <c r="K4820" s="15"/>
      <c r="L4820" s="15"/>
    </row>
    <row r="4821" spans="1:12" x14ac:dyDescent="0.2">
      <c r="A4821" s="748"/>
      <c r="C4821" s="749"/>
      <c r="K4821" s="15"/>
      <c r="L4821" s="15"/>
    </row>
    <row r="4822" spans="1:12" x14ac:dyDescent="0.2">
      <c r="A4822" s="748"/>
      <c r="C4822" s="749"/>
      <c r="K4822" s="15"/>
      <c r="L4822" s="15"/>
    </row>
    <row r="4823" spans="1:12" x14ac:dyDescent="0.2">
      <c r="A4823" s="748"/>
      <c r="C4823" s="749"/>
      <c r="K4823" s="15"/>
      <c r="L4823" s="15"/>
    </row>
    <row r="4824" spans="1:12" x14ac:dyDescent="0.2">
      <c r="A4824" s="748"/>
      <c r="C4824" s="749"/>
      <c r="K4824" s="15"/>
      <c r="L4824" s="15"/>
    </row>
    <row r="4825" spans="1:12" x14ac:dyDescent="0.2">
      <c r="A4825" s="748"/>
      <c r="C4825" s="749"/>
      <c r="K4825" s="15"/>
      <c r="L4825" s="15"/>
    </row>
    <row r="4826" spans="1:12" x14ac:dyDescent="0.2">
      <c r="A4826" s="748"/>
      <c r="C4826" s="749"/>
      <c r="K4826" s="15"/>
      <c r="L4826" s="15"/>
    </row>
    <row r="4827" spans="1:12" x14ac:dyDescent="0.2">
      <c r="A4827" s="748"/>
      <c r="C4827" s="749"/>
      <c r="K4827" s="15"/>
      <c r="L4827" s="15"/>
    </row>
    <row r="4828" spans="1:12" x14ac:dyDescent="0.2">
      <c r="A4828" s="748"/>
      <c r="C4828" s="749"/>
      <c r="K4828" s="15"/>
      <c r="L4828" s="15"/>
    </row>
    <row r="4829" spans="1:12" x14ac:dyDescent="0.2">
      <c r="A4829" s="748"/>
      <c r="C4829" s="749"/>
      <c r="K4829" s="15"/>
      <c r="L4829" s="15"/>
    </row>
    <row r="4830" spans="1:12" x14ac:dyDescent="0.2">
      <c r="A4830" s="748"/>
      <c r="C4830" s="749"/>
      <c r="K4830" s="15"/>
      <c r="L4830" s="15"/>
    </row>
    <row r="4831" spans="1:12" x14ac:dyDescent="0.2">
      <c r="A4831" s="748"/>
      <c r="C4831" s="749"/>
      <c r="K4831" s="15"/>
      <c r="L4831" s="15"/>
    </row>
    <row r="4832" spans="1:12" x14ac:dyDescent="0.2">
      <c r="A4832" s="748"/>
      <c r="C4832" s="749"/>
      <c r="K4832" s="15"/>
      <c r="L4832" s="15"/>
    </row>
    <row r="4833" spans="1:12" x14ac:dyDescent="0.2">
      <c r="A4833" s="748"/>
      <c r="C4833" s="749"/>
      <c r="K4833" s="15"/>
      <c r="L4833" s="15"/>
    </row>
    <row r="4834" spans="1:12" x14ac:dyDescent="0.2">
      <c r="A4834" s="748"/>
      <c r="C4834" s="749"/>
      <c r="K4834" s="15"/>
      <c r="L4834" s="15"/>
    </row>
    <row r="4835" spans="1:12" x14ac:dyDescent="0.2">
      <c r="A4835" s="748"/>
      <c r="C4835" s="749"/>
      <c r="K4835" s="15"/>
      <c r="L4835" s="15"/>
    </row>
    <row r="4836" spans="1:12" x14ac:dyDescent="0.2">
      <c r="A4836" s="748"/>
      <c r="C4836" s="749"/>
      <c r="K4836" s="15"/>
      <c r="L4836" s="15"/>
    </row>
    <row r="4837" spans="1:12" x14ac:dyDescent="0.2">
      <c r="A4837" s="748"/>
      <c r="C4837" s="749"/>
      <c r="K4837" s="15"/>
      <c r="L4837" s="15"/>
    </row>
    <row r="4838" spans="1:12" x14ac:dyDescent="0.2">
      <c r="A4838" s="748"/>
      <c r="C4838" s="749"/>
      <c r="K4838" s="15"/>
      <c r="L4838" s="15"/>
    </row>
    <row r="4839" spans="1:12" x14ac:dyDescent="0.2">
      <c r="A4839" s="748"/>
      <c r="C4839" s="749"/>
      <c r="K4839" s="15"/>
      <c r="L4839" s="15"/>
    </row>
    <row r="4840" spans="1:12" x14ac:dyDescent="0.2">
      <c r="A4840" s="748"/>
      <c r="C4840" s="749"/>
      <c r="K4840" s="15"/>
      <c r="L4840" s="15"/>
    </row>
    <row r="4841" spans="1:12" x14ac:dyDescent="0.2">
      <c r="A4841" s="748"/>
      <c r="C4841" s="749"/>
      <c r="K4841" s="15"/>
      <c r="L4841" s="15"/>
    </row>
    <row r="4842" spans="1:12" x14ac:dyDescent="0.2">
      <c r="A4842" s="748"/>
      <c r="C4842" s="749"/>
      <c r="K4842" s="15"/>
      <c r="L4842" s="15"/>
    </row>
    <row r="4843" spans="1:12" x14ac:dyDescent="0.2">
      <c r="A4843" s="748"/>
      <c r="C4843" s="749"/>
      <c r="K4843" s="15"/>
      <c r="L4843" s="15"/>
    </row>
    <row r="4844" spans="1:12" x14ac:dyDescent="0.2">
      <c r="A4844" s="748"/>
      <c r="C4844" s="749"/>
      <c r="K4844" s="15"/>
      <c r="L4844" s="15"/>
    </row>
    <row r="4845" spans="1:12" x14ac:dyDescent="0.2">
      <c r="A4845" s="748"/>
      <c r="C4845" s="749"/>
      <c r="K4845" s="15"/>
      <c r="L4845" s="15"/>
    </row>
    <row r="4846" spans="1:12" x14ac:dyDescent="0.2">
      <c r="A4846" s="748"/>
      <c r="C4846" s="749"/>
      <c r="K4846" s="15"/>
      <c r="L4846" s="15"/>
    </row>
    <row r="4847" spans="1:12" x14ac:dyDescent="0.2">
      <c r="A4847" s="748"/>
      <c r="C4847" s="749"/>
      <c r="K4847" s="15"/>
      <c r="L4847" s="15"/>
    </row>
    <row r="4848" spans="1:12" x14ac:dyDescent="0.2">
      <c r="A4848" s="748"/>
      <c r="C4848" s="749"/>
      <c r="K4848" s="15"/>
      <c r="L4848" s="15"/>
    </row>
    <row r="4849" spans="1:12" x14ac:dyDescent="0.2">
      <c r="A4849" s="748"/>
      <c r="C4849" s="749"/>
      <c r="K4849" s="15"/>
      <c r="L4849" s="15"/>
    </row>
    <row r="4850" spans="1:12" x14ac:dyDescent="0.2">
      <c r="A4850" s="748"/>
      <c r="C4850" s="749"/>
      <c r="K4850" s="15"/>
      <c r="L4850" s="15"/>
    </row>
    <row r="4851" spans="1:12" x14ac:dyDescent="0.2">
      <c r="A4851" s="748"/>
      <c r="C4851" s="749"/>
      <c r="K4851" s="15"/>
      <c r="L4851" s="15"/>
    </row>
    <row r="4852" spans="1:12" x14ac:dyDescent="0.2">
      <c r="A4852" s="748"/>
      <c r="C4852" s="749"/>
      <c r="K4852" s="15"/>
      <c r="L4852" s="15"/>
    </row>
    <row r="4853" spans="1:12" x14ac:dyDescent="0.2">
      <c r="A4853" s="748"/>
      <c r="C4853" s="749"/>
      <c r="K4853" s="15"/>
      <c r="L4853" s="15"/>
    </row>
    <row r="4854" spans="1:12" x14ac:dyDescent="0.2">
      <c r="A4854" s="748"/>
      <c r="C4854" s="749"/>
      <c r="K4854" s="15"/>
      <c r="L4854" s="15"/>
    </row>
    <row r="4855" spans="1:12" x14ac:dyDescent="0.2">
      <c r="A4855" s="748"/>
      <c r="C4855" s="749"/>
      <c r="K4855" s="15"/>
      <c r="L4855" s="15"/>
    </row>
    <row r="4856" spans="1:12" x14ac:dyDescent="0.2">
      <c r="A4856" s="748"/>
      <c r="C4856" s="749"/>
      <c r="K4856" s="15"/>
      <c r="L4856" s="15"/>
    </row>
    <row r="4857" spans="1:12" x14ac:dyDescent="0.2">
      <c r="A4857" s="748"/>
      <c r="C4857" s="749"/>
      <c r="K4857" s="15"/>
      <c r="L4857" s="15"/>
    </row>
    <row r="4858" spans="1:12" x14ac:dyDescent="0.2">
      <c r="A4858" s="748"/>
      <c r="C4858" s="749"/>
      <c r="K4858" s="15"/>
      <c r="L4858" s="15"/>
    </row>
    <row r="4859" spans="1:12" x14ac:dyDescent="0.2">
      <c r="A4859" s="748"/>
      <c r="C4859" s="749"/>
      <c r="K4859" s="15"/>
      <c r="L4859" s="15"/>
    </row>
    <row r="4860" spans="1:12" x14ac:dyDescent="0.2">
      <c r="A4860" s="748"/>
      <c r="C4860" s="749"/>
      <c r="K4860" s="15"/>
      <c r="L4860" s="15"/>
    </row>
    <row r="4861" spans="1:12" x14ac:dyDescent="0.2">
      <c r="A4861" s="748"/>
      <c r="C4861" s="749"/>
      <c r="K4861" s="15"/>
      <c r="L4861" s="15"/>
    </row>
    <row r="4862" spans="1:12" x14ac:dyDescent="0.2">
      <c r="A4862" s="748"/>
      <c r="C4862" s="749"/>
      <c r="K4862" s="15"/>
      <c r="L4862" s="15"/>
    </row>
    <row r="4863" spans="1:12" x14ac:dyDescent="0.2">
      <c r="A4863" s="748"/>
      <c r="C4863" s="749"/>
      <c r="K4863" s="15"/>
      <c r="L4863" s="15"/>
    </row>
    <row r="4864" spans="1:12" x14ac:dyDescent="0.2">
      <c r="A4864" s="748"/>
      <c r="C4864" s="749"/>
      <c r="K4864" s="15"/>
      <c r="L4864" s="15"/>
    </row>
    <row r="4865" spans="1:12" x14ac:dyDescent="0.2">
      <c r="A4865" s="748"/>
      <c r="C4865" s="749"/>
      <c r="K4865" s="15"/>
      <c r="L4865" s="15"/>
    </row>
    <row r="4866" spans="1:12" x14ac:dyDescent="0.2">
      <c r="A4866" s="748"/>
      <c r="C4866" s="749"/>
      <c r="K4866" s="15"/>
      <c r="L4866" s="15"/>
    </row>
    <row r="4867" spans="1:12" x14ac:dyDescent="0.2">
      <c r="A4867" s="748"/>
      <c r="C4867" s="749"/>
      <c r="K4867" s="15"/>
      <c r="L4867" s="15"/>
    </row>
    <row r="4868" spans="1:12" x14ac:dyDescent="0.2">
      <c r="A4868" s="748"/>
      <c r="C4868" s="749"/>
      <c r="K4868" s="15"/>
      <c r="L4868" s="15"/>
    </row>
    <row r="4869" spans="1:12" x14ac:dyDescent="0.2">
      <c r="A4869" s="748"/>
      <c r="C4869" s="749"/>
      <c r="K4869" s="15"/>
      <c r="L4869" s="15"/>
    </row>
    <row r="4870" spans="1:12" x14ac:dyDescent="0.2">
      <c r="A4870" s="748"/>
      <c r="C4870" s="749"/>
      <c r="K4870" s="15"/>
      <c r="L4870" s="15"/>
    </row>
    <row r="4871" spans="1:12" x14ac:dyDescent="0.2">
      <c r="A4871" s="748"/>
      <c r="C4871" s="749"/>
      <c r="K4871" s="15"/>
      <c r="L4871" s="15"/>
    </row>
    <row r="4872" spans="1:12" x14ac:dyDescent="0.2">
      <c r="A4872" s="748"/>
      <c r="C4872" s="749"/>
      <c r="K4872" s="15"/>
      <c r="L4872" s="15"/>
    </row>
    <row r="4873" spans="1:12" x14ac:dyDescent="0.2">
      <c r="A4873" s="748"/>
      <c r="C4873" s="749"/>
      <c r="K4873" s="15"/>
      <c r="L4873" s="15"/>
    </row>
    <row r="4874" spans="1:12" x14ac:dyDescent="0.2">
      <c r="A4874" s="748"/>
      <c r="C4874" s="749"/>
      <c r="K4874" s="15"/>
      <c r="L4874" s="15"/>
    </row>
    <row r="4875" spans="1:12" x14ac:dyDescent="0.2">
      <c r="A4875" s="748"/>
      <c r="C4875" s="749"/>
      <c r="K4875" s="15"/>
      <c r="L4875" s="15"/>
    </row>
    <row r="4876" spans="1:12" x14ac:dyDescent="0.2">
      <c r="A4876" s="748"/>
      <c r="C4876" s="749"/>
      <c r="K4876" s="15"/>
      <c r="L4876" s="15"/>
    </row>
    <row r="4877" spans="1:12" x14ac:dyDescent="0.2">
      <c r="A4877" s="748"/>
      <c r="C4877" s="749"/>
      <c r="K4877" s="15"/>
      <c r="L4877" s="15"/>
    </row>
    <row r="4878" spans="1:12" x14ac:dyDescent="0.2">
      <c r="A4878" s="748"/>
      <c r="C4878" s="749"/>
      <c r="K4878" s="15"/>
      <c r="L4878" s="15"/>
    </row>
    <row r="4879" spans="1:12" x14ac:dyDescent="0.2">
      <c r="A4879" s="748"/>
      <c r="C4879" s="749"/>
      <c r="K4879" s="15"/>
      <c r="L4879" s="15"/>
    </row>
    <row r="4880" spans="1:12" x14ac:dyDescent="0.2">
      <c r="A4880" s="748"/>
      <c r="C4880" s="749"/>
      <c r="K4880" s="15"/>
      <c r="L4880" s="15"/>
    </row>
    <row r="4881" spans="1:12" x14ac:dyDescent="0.2">
      <c r="A4881" s="748"/>
      <c r="C4881" s="749"/>
      <c r="K4881" s="15"/>
      <c r="L4881" s="15"/>
    </row>
    <row r="4882" spans="1:12" x14ac:dyDescent="0.2">
      <c r="A4882" s="748"/>
      <c r="C4882" s="749"/>
      <c r="K4882" s="15"/>
      <c r="L4882" s="15"/>
    </row>
    <row r="4883" spans="1:12" x14ac:dyDescent="0.2">
      <c r="A4883" s="748"/>
      <c r="C4883" s="749"/>
      <c r="K4883" s="15"/>
      <c r="L4883" s="15"/>
    </row>
    <row r="4884" spans="1:12" x14ac:dyDescent="0.2">
      <c r="A4884" s="748"/>
      <c r="C4884" s="749"/>
      <c r="K4884" s="15"/>
      <c r="L4884" s="15"/>
    </row>
    <row r="4885" spans="1:12" x14ac:dyDescent="0.2">
      <c r="A4885" s="748"/>
      <c r="C4885" s="749"/>
      <c r="K4885" s="15"/>
      <c r="L4885" s="15"/>
    </row>
    <row r="4886" spans="1:12" x14ac:dyDescent="0.2">
      <c r="A4886" s="748"/>
      <c r="C4886" s="749"/>
      <c r="K4886" s="15"/>
      <c r="L4886" s="15"/>
    </row>
    <row r="4887" spans="1:12" x14ac:dyDescent="0.2">
      <c r="A4887" s="748"/>
      <c r="C4887" s="749"/>
      <c r="K4887" s="15"/>
      <c r="L4887" s="15"/>
    </row>
    <row r="4888" spans="1:12" x14ac:dyDescent="0.2">
      <c r="A4888" s="748"/>
      <c r="C4888" s="749"/>
      <c r="K4888" s="15"/>
      <c r="L4888" s="15"/>
    </row>
    <row r="4889" spans="1:12" x14ac:dyDescent="0.2">
      <c r="A4889" s="748"/>
      <c r="C4889" s="749"/>
      <c r="K4889" s="15"/>
      <c r="L4889" s="15"/>
    </row>
    <row r="4890" spans="1:12" x14ac:dyDescent="0.2">
      <c r="A4890" s="748"/>
      <c r="C4890" s="749"/>
      <c r="K4890" s="15"/>
      <c r="L4890" s="15"/>
    </row>
    <row r="4891" spans="1:12" x14ac:dyDescent="0.2">
      <c r="A4891" s="748"/>
      <c r="C4891" s="749"/>
      <c r="K4891" s="15"/>
      <c r="L4891" s="15"/>
    </row>
    <row r="4892" spans="1:12" x14ac:dyDescent="0.2">
      <c r="A4892" s="748"/>
      <c r="C4892" s="749"/>
      <c r="K4892" s="15"/>
      <c r="L4892" s="15"/>
    </row>
    <row r="4893" spans="1:12" x14ac:dyDescent="0.2">
      <c r="A4893" s="748"/>
      <c r="C4893" s="749"/>
      <c r="K4893" s="15"/>
      <c r="L4893" s="15"/>
    </row>
    <row r="4894" spans="1:12" x14ac:dyDescent="0.2">
      <c r="A4894" s="748"/>
      <c r="C4894" s="749"/>
      <c r="K4894" s="15"/>
      <c r="L4894" s="15"/>
    </row>
    <row r="4895" spans="1:12" x14ac:dyDescent="0.2">
      <c r="A4895" s="748"/>
      <c r="C4895" s="749"/>
      <c r="K4895" s="15"/>
      <c r="L4895" s="15"/>
    </row>
    <row r="4896" spans="1:12" x14ac:dyDescent="0.2">
      <c r="A4896" s="748"/>
      <c r="C4896" s="749"/>
      <c r="K4896" s="15"/>
      <c r="L4896" s="15"/>
    </row>
    <row r="4897" spans="1:12" x14ac:dyDescent="0.2">
      <c r="A4897" s="748"/>
      <c r="C4897" s="749"/>
      <c r="K4897" s="15"/>
      <c r="L4897" s="15"/>
    </row>
    <row r="4898" spans="1:12" x14ac:dyDescent="0.2">
      <c r="A4898" s="748"/>
      <c r="C4898" s="749"/>
      <c r="K4898" s="15"/>
      <c r="L4898" s="15"/>
    </row>
    <row r="4899" spans="1:12" x14ac:dyDescent="0.2">
      <c r="A4899" s="748"/>
      <c r="C4899" s="749"/>
      <c r="K4899" s="15"/>
      <c r="L4899" s="15"/>
    </row>
    <row r="4900" spans="1:12" x14ac:dyDescent="0.2">
      <c r="A4900" s="748"/>
      <c r="C4900" s="749"/>
      <c r="K4900" s="15"/>
      <c r="L4900" s="15"/>
    </row>
    <row r="4901" spans="1:12" x14ac:dyDescent="0.2">
      <c r="A4901" s="748"/>
      <c r="C4901" s="749"/>
      <c r="K4901" s="15"/>
      <c r="L4901" s="15"/>
    </row>
    <row r="4902" spans="1:12" x14ac:dyDescent="0.2">
      <c r="A4902" s="748"/>
      <c r="C4902" s="749"/>
      <c r="K4902" s="15"/>
      <c r="L4902" s="15"/>
    </row>
    <row r="4903" spans="1:12" x14ac:dyDescent="0.2">
      <c r="A4903" s="748"/>
      <c r="C4903" s="749"/>
      <c r="K4903" s="15"/>
      <c r="L4903" s="15"/>
    </row>
    <row r="4904" spans="1:12" x14ac:dyDescent="0.2">
      <c r="A4904" s="748"/>
      <c r="C4904" s="749"/>
      <c r="K4904" s="15"/>
      <c r="L4904" s="15"/>
    </row>
    <row r="4905" spans="1:12" x14ac:dyDescent="0.2">
      <c r="A4905" s="748"/>
      <c r="C4905" s="749"/>
      <c r="K4905" s="15"/>
      <c r="L4905" s="15"/>
    </row>
    <row r="4906" spans="1:12" x14ac:dyDescent="0.2">
      <c r="A4906" s="748"/>
      <c r="C4906" s="749"/>
      <c r="K4906" s="15"/>
      <c r="L4906" s="15"/>
    </row>
    <row r="4907" spans="1:12" x14ac:dyDescent="0.2">
      <c r="A4907" s="748"/>
      <c r="C4907" s="749"/>
      <c r="K4907" s="15"/>
      <c r="L4907" s="15"/>
    </row>
    <row r="4908" spans="1:12" x14ac:dyDescent="0.2">
      <c r="A4908" s="748"/>
      <c r="C4908" s="749"/>
      <c r="K4908" s="15"/>
      <c r="L4908" s="15"/>
    </row>
    <row r="4909" spans="1:12" x14ac:dyDescent="0.2">
      <c r="A4909" s="748"/>
      <c r="C4909" s="749"/>
      <c r="K4909" s="15"/>
      <c r="L4909" s="15"/>
    </row>
    <row r="4910" spans="1:12" x14ac:dyDescent="0.2">
      <c r="A4910" s="748"/>
      <c r="C4910" s="749"/>
      <c r="K4910" s="15"/>
      <c r="L4910" s="15"/>
    </row>
    <row r="4911" spans="1:12" x14ac:dyDescent="0.2">
      <c r="A4911" s="748"/>
      <c r="C4911" s="749"/>
      <c r="K4911" s="15"/>
      <c r="L4911" s="15"/>
    </row>
    <row r="4912" spans="1:12" x14ac:dyDescent="0.2">
      <c r="A4912" s="748"/>
      <c r="C4912" s="749"/>
      <c r="K4912" s="15"/>
      <c r="L4912" s="15"/>
    </row>
    <row r="4913" spans="1:12" x14ac:dyDescent="0.2">
      <c r="A4913" s="748"/>
      <c r="C4913" s="749"/>
      <c r="K4913" s="15"/>
      <c r="L4913" s="15"/>
    </row>
    <row r="4914" spans="1:12" x14ac:dyDescent="0.2">
      <c r="A4914" s="748"/>
      <c r="C4914" s="749"/>
      <c r="K4914" s="15"/>
      <c r="L4914" s="15"/>
    </row>
    <row r="4915" spans="1:12" x14ac:dyDescent="0.2">
      <c r="A4915" s="748"/>
      <c r="C4915" s="749"/>
      <c r="K4915" s="15"/>
      <c r="L4915" s="15"/>
    </row>
    <row r="4916" spans="1:12" x14ac:dyDescent="0.2">
      <c r="A4916" s="748"/>
      <c r="C4916" s="749"/>
      <c r="K4916" s="15"/>
      <c r="L4916" s="15"/>
    </row>
    <row r="4917" spans="1:12" x14ac:dyDescent="0.2">
      <c r="A4917" s="748"/>
      <c r="C4917" s="749"/>
      <c r="K4917" s="15"/>
      <c r="L4917" s="15"/>
    </row>
    <row r="4918" spans="1:12" x14ac:dyDescent="0.2">
      <c r="A4918" s="748"/>
      <c r="C4918" s="749"/>
      <c r="K4918" s="15"/>
      <c r="L4918" s="15"/>
    </row>
    <row r="4919" spans="1:12" x14ac:dyDescent="0.2">
      <c r="A4919" s="748"/>
      <c r="C4919" s="749"/>
      <c r="K4919" s="15"/>
      <c r="L4919" s="15"/>
    </row>
    <row r="4920" spans="1:12" x14ac:dyDescent="0.2">
      <c r="A4920" s="748"/>
      <c r="C4920" s="749"/>
      <c r="K4920" s="15"/>
      <c r="L4920" s="15"/>
    </row>
    <row r="4921" spans="1:12" x14ac:dyDescent="0.2">
      <c r="A4921" s="748"/>
      <c r="C4921" s="749"/>
      <c r="K4921" s="15"/>
      <c r="L4921" s="15"/>
    </row>
    <row r="4922" spans="1:12" x14ac:dyDescent="0.2">
      <c r="A4922" s="748"/>
      <c r="C4922" s="749"/>
      <c r="K4922" s="15"/>
      <c r="L4922" s="15"/>
    </row>
    <row r="4923" spans="1:12" x14ac:dyDescent="0.2">
      <c r="A4923" s="748"/>
      <c r="C4923" s="749"/>
      <c r="K4923" s="15"/>
      <c r="L4923" s="15"/>
    </row>
    <row r="4924" spans="1:12" x14ac:dyDescent="0.2">
      <c r="A4924" s="748"/>
      <c r="C4924" s="749"/>
      <c r="K4924" s="15"/>
      <c r="L4924" s="15"/>
    </row>
    <row r="4925" spans="1:12" x14ac:dyDescent="0.2">
      <c r="A4925" s="748"/>
      <c r="C4925" s="749"/>
      <c r="K4925" s="15"/>
      <c r="L4925" s="15"/>
    </row>
    <row r="4926" spans="1:12" x14ac:dyDescent="0.2">
      <c r="A4926" s="748"/>
      <c r="C4926" s="749"/>
      <c r="K4926" s="15"/>
      <c r="L4926" s="15"/>
    </row>
    <row r="4927" spans="1:12" x14ac:dyDescent="0.2">
      <c r="A4927" s="748"/>
      <c r="C4927" s="749"/>
      <c r="K4927" s="15"/>
      <c r="L4927" s="15"/>
    </row>
    <row r="4928" spans="1:12" x14ac:dyDescent="0.2">
      <c r="A4928" s="748"/>
      <c r="C4928" s="749"/>
      <c r="K4928" s="15"/>
      <c r="L4928" s="15"/>
    </row>
    <row r="4929" spans="1:12" x14ac:dyDescent="0.2">
      <c r="A4929" s="748"/>
      <c r="C4929" s="749"/>
      <c r="K4929" s="15"/>
      <c r="L4929" s="15"/>
    </row>
    <row r="4930" spans="1:12" x14ac:dyDescent="0.2">
      <c r="A4930" s="748"/>
      <c r="C4930" s="749"/>
      <c r="K4930" s="15"/>
      <c r="L4930" s="15"/>
    </row>
    <row r="4931" spans="1:12" x14ac:dyDescent="0.2">
      <c r="A4931" s="748"/>
      <c r="C4931" s="749"/>
      <c r="K4931" s="15"/>
      <c r="L4931" s="15"/>
    </row>
    <row r="4932" spans="1:12" x14ac:dyDescent="0.2">
      <c r="A4932" s="748"/>
      <c r="C4932" s="749"/>
      <c r="K4932" s="15"/>
      <c r="L4932" s="15"/>
    </row>
    <row r="4933" spans="1:12" x14ac:dyDescent="0.2">
      <c r="A4933" s="748"/>
      <c r="C4933" s="749"/>
      <c r="K4933" s="15"/>
      <c r="L4933" s="15"/>
    </row>
    <row r="4934" spans="1:12" x14ac:dyDescent="0.2">
      <c r="A4934" s="748"/>
      <c r="C4934" s="749"/>
      <c r="K4934" s="15"/>
      <c r="L4934" s="15"/>
    </row>
    <row r="4935" spans="1:12" x14ac:dyDescent="0.2">
      <c r="A4935" s="748"/>
      <c r="C4935" s="749"/>
      <c r="K4935" s="15"/>
      <c r="L4935" s="15"/>
    </row>
    <row r="4936" spans="1:12" x14ac:dyDescent="0.2">
      <c r="A4936" s="748"/>
      <c r="C4936" s="749"/>
      <c r="K4936" s="15"/>
      <c r="L4936" s="15"/>
    </row>
    <row r="4937" spans="1:12" x14ac:dyDescent="0.2">
      <c r="A4937" s="748"/>
      <c r="C4937" s="749"/>
      <c r="K4937" s="15"/>
      <c r="L4937" s="15"/>
    </row>
    <row r="4938" spans="1:12" x14ac:dyDescent="0.2">
      <c r="A4938" s="748"/>
      <c r="C4938" s="749"/>
      <c r="K4938" s="15"/>
      <c r="L4938" s="15"/>
    </row>
    <row r="4939" spans="1:12" x14ac:dyDescent="0.2">
      <c r="A4939" s="748"/>
      <c r="C4939" s="749"/>
      <c r="K4939" s="15"/>
      <c r="L4939" s="15"/>
    </row>
    <row r="4940" spans="1:12" x14ac:dyDescent="0.2">
      <c r="A4940" s="748"/>
      <c r="C4940" s="749"/>
      <c r="K4940" s="15"/>
      <c r="L4940" s="15"/>
    </row>
    <row r="4941" spans="1:12" x14ac:dyDescent="0.2">
      <c r="A4941" s="748"/>
      <c r="C4941" s="749"/>
      <c r="K4941" s="15"/>
      <c r="L4941" s="15"/>
    </row>
    <row r="4942" spans="1:12" x14ac:dyDescent="0.2">
      <c r="A4942" s="748"/>
      <c r="C4942" s="749"/>
      <c r="K4942" s="15"/>
      <c r="L4942" s="15"/>
    </row>
    <row r="4943" spans="1:12" x14ac:dyDescent="0.2">
      <c r="A4943" s="748"/>
      <c r="C4943" s="749"/>
      <c r="K4943" s="15"/>
      <c r="L4943" s="15"/>
    </row>
    <row r="4944" spans="1:12" x14ac:dyDescent="0.2">
      <c r="A4944" s="748"/>
      <c r="C4944" s="749"/>
      <c r="K4944" s="15"/>
      <c r="L4944" s="15"/>
    </row>
    <row r="4945" spans="1:12" x14ac:dyDescent="0.2">
      <c r="A4945" s="748"/>
      <c r="C4945" s="749"/>
      <c r="K4945" s="15"/>
      <c r="L4945" s="15"/>
    </row>
    <row r="4946" spans="1:12" x14ac:dyDescent="0.2">
      <c r="A4946" s="748"/>
      <c r="C4946" s="749"/>
      <c r="K4946" s="15"/>
      <c r="L4946" s="15"/>
    </row>
    <row r="4947" spans="1:12" x14ac:dyDescent="0.2">
      <c r="A4947" s="748"/>
      <c r="C4947" s="749"/>
      <c r="K4947" s="15"/>
      <c r="L4947" s="15"/>
    </row>
    <row r="4948" spans="1:12" x14ac:dyDescent="0.2">
      <c r="A4948" s="748"/>
      <c r="C4948" s="749"/>
      <c r="K4948" s="15"/>
      <c r="L4948" s="15"/>
    </row>
    <row r="4949" spans="1:12" x14ac:dyDescent="0.2">
      <c r="A4949" s="748"/>
      <c r="C4949" s="749"/>
      <c r="K4949" s="15"/>
      <c r="L4949" s="15"/>
    </row>
    <row r="4950" spans="1:12" x14ac:dyDescent="0.2">
      <c r="A4950" s="748"/>
      <c r="C4950" s="749"/>
      <c r="K4950" s="15"/>
      <c r="L4950" s="15"/>
    </row>
    <row r="4951" spans="1:12" x14ac:dyDescent="0.2">
      <c r="A4951" s="748"/>
      <c r="C4951" s="749"/>
      <c r="K4951" s="15"/>
      <c r="L4951" s="15"/>
    </row>
    <row r="4952" spans="1:12" x14ac:dyDescent="0.2">
      <c r="A4952" s="748"/>
      <c r="C4952" s="749"/>
      <c r="K4952" s="15"/>
      <c r="L4952" s="15"/>
    </row>
    <row r="4953" spans="1:12" x14ac:dyDescent="0.2">
      <c r="A4953" s="748"/>
      <c r="C4953" s="749"/>
      <c r="K4953" s="15"/>
      <c r="L4953" s="15"/>
    </row>
    <row r="4954" spans="1:12" x14ac:dyDescent="0.2">
      <c r="A4954" s="748"/>
      <c r="C4954" s="749"/>
      <c r="K4954" s="15"/>
      <c r="L4954" s="15"/>
    </row>
    <row r="4955" spans="1:12" x14ac:dyDescent="0.2">
      <c r="A4955" s="748"/>
      <c r="C4955" s="749"/>
      <c r="K4955" s="15"/>
      <c r="L4955" s="15"/>
    </row>
    <row r="4956" spans="1:12" x14ac:dyDescent="0.2">
      <c r="A4956" s="748"/>
      <c r="C4956" s="749"/>
      <c r="K4956" s="15"/>
      <c r="L4956" s="15"/>
    </row>
    <row r="4957" spans="1:12" x14ac:dyDescent="0.2">
      <c r="A4957" s="748"/>
      <c r="C4957" s="749"/>
      <c r="K4957" s="15"/>
      <c r="L4957" s="15"/>
    </row>
    <row r="4958" spans="1:12" x14ac:dyDescent="0.2">
      <c r="A4958" s="748"/>
      <c r="C4958" s="749"/>
      <c r="K4958" s="15"/>
      <c r="L4958" s="15"/>
    </row>
    <row r="4959" spans="1:12" x14ac:dyDescent="0.2">
      <c r="A4959" s="748"/>
      <c r="C4959" s="749"/>
      <c r="K4959" s="15"/>
      <c r="L4959" s="15"/>
    </row>
    <row r="4960" spans="1:12" x14ac:dyDescent="0.2">
      <c r="A4960" s="748"/>
      <c r="C4960" s="749"/>
      <c r="K4960" s="15"/>
      <c r="L4960" s="15"/>
    </row>
    <row r="4961" spans="1:12" x14ac:dyDescent="0.2">
      <c r="A4961" s="748"/>
      <c r="C4961" s="749"/>
      <c r="K4961" s="15"/>
      <c r="L4961" s="15"/>
    </row>
    <row r="4962" spans="1:12" x14ac:dyDescent="0.2">
      <c r="A4962" s="748"/>
      <c r="C4962" s="749"/>
      <c r="K4962" s="15"/>
      <c r="L4962" s="15"/>
    </row>
    <row r="4963" spans="1:12" x14ac:dyDescent="0.2">
      <c r="A4963" s="748"/>
      <c r="C4963" s="749"/>
      <c r="K4963" s="15"/>
      <c r="L4963" s="15"/>
    </row>
    <row r="4964" spans="1:12" x14ac:dyDescent="0.2">
      <c r="A4964" s="748"/>
      <c r="C4964" s="749"/>
      <c r="K4964" s="15"/>
      <c r="L4964" s="15"/>
    </row>
    <row r="4965" spans="1:12" x14ac:dyDescent="0.2">
      <c r="A4965" s="748"/>
      <c r="C4965" s="749"/>
      <c r="K4965" s="15"/>
      <c r="L4965" s="15"/>
    </row>
    <row r="4966" spans="1:12" x14ac:dyDescent="0.2">
      <c r="A4966" s="748"/>
      <c r="C4966" s="749"/>
      <c r="K4966" s="15"/>
      <c r="L4966" s="15"/>
    </row>
    <row r="4967" spans="1:12" x14ac:dyDescent="0.2">
      <c r="A4967" s="748"/>
      <c r="C4967" s="749"/>
      <c r="K4967" s="15"/>
      <c r="L4967" s="15"/>
    </row>
    <row r="4968" spans="1:12" x14ac:dyDescent="0.2">
      <c r="A4968" s="748"/>
      <c r="C4968" s="749"/>
      <c r="K4968" s="15"/>
      <c r="L4968" s="15"/>
    </row>
    <row r="4969" spans="1:12" x14ac:dyDescent="0.2">
      <c r="A4969" s="748"/>
      <c r="C4969" s="749"/>
      <c r="K4969" s="15"/>
      <c r="L4969" s="15"/>
    </row>
    <row r="4970" spans="1:12" x14ac:dyDescent="0.2">
      <c r="A4970" s="748"/>
      <c r="C4970" s="749"/>
      <c r="K4970" s="15"/>
      <c r="L4970" s="15"/>
    </row>
    <row r="4971" spans="1:12" x14ac:dyDescent="0.2">
      <c r="A4971" s="748"/>
      <c r="C4971" s="749"/>
      <c r="K4971" s="15"/>
      <c r="L4971" s="15"/>
    </row>
    <row r="4972" spans="1:12" x14ac:dyDescent="0.2">
      <c r="A4972" s="748"/>
      <c r="C4972" s="749"/>
      <c r="K4972" s="15"/>
      <c r="L4972" s="15"/>
    </row>
    <row r="4973" spans="1:12" x14ac:dyDescent="0.2">
      <c r="A4973" s="748"/>
      <c r="C4973" s="749"/>
      <c r="K4973" s="15"/>
      <c r="L4973" s="15"/>
    </row>
    <row r="4974" spans="1:12" x14ac:dyDescent="0.2">
      <c r="A4974" s="748"/>
      <c r="C4974" s="749"/>
      <c r="K4974" s="15"/>
      <c r="L4974" s="15"/>
    </row>
    <row r="4975" spans="1:12" x14ac:dyDescent="0.2">
      <c r="A4975" s="748"/>
      <c r="C4975" s="749"/>
      <c r="K4975" s="15"/>
      <c r="L4975" s="15"/>
    </row>
    <row r="4976" spans="1:12" x14ac:dyDescent="0.2">
      <c r="A4976" s="748"/>
      <c r="C4976" s="749"/>
      <c r="K4976" s="15"/>
      <c r="L4976" s="15"/>
    </row>
    <row r="4977" spans="1:12" x14ac:dyDescent="0.2">
      <c r="A4977" s="748"/>
      <c r="C4977" s="749"/>
      <c r="K4977" s="15"/>
      <c r="L4977" s="15"/>
    </row>
    <row r="4978" spans="1:12" x14ac:dyDescent="0.2">
      <c r="A4978" s="748"/>
      <c r="C4978" s="749"/>
      <c r="K4978" s="15"/>
      <c r="L4978" s="15"/>
    </row>
    <row r="4979" spans="1:12" x14ac:dyDescent="0.2">
      <c r="A4979" s="748"/>
      <c r="C4979" s="749"/>
      <c r="K4979" s="15"/>
      <c r="L4979" s="15"/>
    </row>
    <row r="4980" spans="1:12" x14ac:dyDescent="0.2">
      <c r="A4980" s="748"/>
      <c r="C4980" s="749"/>
      <c r="K4980" s="15"/>
      <c r="L4980" s="15"/>
    </row>
    <row r="4981" spans="1:12" x14ac:dyDescent="0.2">
      <c r="A4981" s="748"/>
      <c r="C4981" s="749"/>
      <c r="K4981" s="15"/>
      <c r="L4981" s="15"/>
    </row>
    <row r="4982" spans="1:12" x14ac:dyDescent="0.2">
      <c r="A4982" s="748"/>
      <c r="C4982" s="749"/>
      <c r="K4982" s="15"/>
      <c r="L4982" s="15"/>
    </row>
    <row r="4983" spans="1:12" x14ac:dyDescent="0.2">
      <c r="A4983" s="748"/>
      <c r="C4983" s="749"/>
      <c r="K4983" s="15"/>
      <c r="L4983" s="15"/>
    </row>
    <row r="4984" spans="1:12" x14ac:dyDescent="0.2">
      <c r="A4984" s="748"/>
      <c r="C4984" s="749"/>
      <c r="K4984" s="15"/>
      <c r="L4984" s="15"/>
    </row>
    <row r="4985" spans="1:12" x14ac:dyDescent="0.2">
      <c r="A4985" s="748"/>
      <c r="C4985" s="749"/>
      <c r="K4985" s="15"/>
      <c r="L4985" s="15"/>
    </row>
    <row r="4986" spans="1:12" x14ac:dyDescent="0.2">
      <c r="A4986" s="748"/>
      <c r="C4986" s="749"/>
      <c r="K4986" s="15"/>
      <c r="L4986" s="15"/>
    </row>
    <row r="4987" spans="1:12" x14ac:dyDescent="0.2">
      <c r="A4987" s="748"/>
      <c r="C4987" s="749"/>
      <c r="K4987" s="15"/>
      <c r="L4987" s="15"/>
    </row>
    <row r="4988" spans="1:12" x14ac:dyDescent="0.2">
      <c r="A4988" s="748"/>
      <c r="C4988" s="749"/>
      <c r="K4988" s="15"/>
      <c r="L4988" s="15"/>
    </row>
    <row r="4989" spans="1:12" x14ac:dyDescent="0.2">
      <c r="A4989" s="748"/>
      <c r="C4989" s="749"/>
      <c r="K4989" s="15"/>
      <c r="L4989" s="15"/>
    </row>
    <row r="4990" spans="1:12" x14ac:dyDescent="0.2">
      <c r="A4990" s="748"/>
      <c r="C4990" s="749"/>
      <c r="K4990" s="15"/>
      <c r="L4990" s="15"/>
    </row>
    <row r="4991" spans="1:12" x14ac:dyDescent="0.2">
      <c r="A4991" s="748"/>
      <c r="C4991" s="749"/>
      <c r="K4991" s="15"/>
      <c r="L4991" s="15"/>
    </row>
    <row r="4992" spans="1:12" x14ac:dyDescent="0.2">
      <c r="A4992" s="748"/>
      <c r="C4992" s="749"/>
      <c r="K4992" s="15"/>
      <c r="L4992" s="15"/>
    </row>
    <row r="4993" spans="1:12" x14ac:dyDescent="0.2">
      <c r="A4993" s="748"/>
      <c r="C4993" s="749"/>
      <c r="K4993" s="15"/>
      <c r="L4993" s="15"/>
    </row>
    <row r="4994" spans="1:12" x14ac:dyDescent="0.2">
      <c r="A4994" s="748"/>
      <c r="C4994" s="749"/>
      <c r="K4994" s="15"/>
      <c r="L4994" s="15"/>
    </row>
    <row r="4995" spans="1:12" x14ac:dyDescent="0.2">
      <c r="A4995" s="748"/>
      <c r="C4995" s="749"/>
      <c r="K4995" s="15"/>
      <c r="L4995" s="15"/>
    </row>
    <row r="4996" spans="1:12" x14ac:dyDescent="0.2">
      <c r="A4996" s="748"/>
      <c r="C4996" s="749"/>
      <c r="K4996" s="15"/>
      <c r="L4996" s="15"/>
    </row>
    <row r="4997" spans="1:12" x14ac:dyDescent="0.2">
      <c r="A4997" s="748"/>
      <c r="C4997" s="749"/>
      <c r="K4997" s="15"/>
      <c r="L4997" s="15"/>
    </row>
    <row r="4998" spans="1:12" x14ac:dyDescent="0.2">
      <c r="A4998" s="748"/>
      <c r="C4998" s="749"/>
      <c r="K4998" s="15"/>
      <c r="L4998" s="15"/>
    </row>
    <row r="4999" spans="1:12" x14ac:dyDescent="0.2">
      <c r="A4999" s="748"/>
      <c r="C4999" s="749"/>
      <c r="K4999" s="15"/>
      <c r="L4999" s="15"/>
    </row>
    <row r="5000" spans="1:12" x14ac:dyDescent="0.2">
      <c r="A5000" s="748"/>
      <c r="C5000" s="749"/>
      <c r="K5000" s="15"/>
      <c r="L5000" s="15"/>
    </row>
    <row r="5001" spans="1:12" x14ac:dyDescent="0.2">
      <c r="A5001" s="748"/>
      <c r="C5001" s="749"/>
      <c r="K5001" s="15"/>
      <c r="L5001" s="15"/>
    </row>
    <row r="5002" spans="1:12" x14ac:dyDescent="0.2">
      <c r="A5002" s="748"/>
      <c r="C5002" s="749"/>
      <c r="K5002" s="15"/>
      <c r="L5002" s="15"/>
    </row>
    <row r="5003" spans="1:12" x14ac:dyDescent="0.2">
      <c r="A5003" s="748"/>
      <c r="C5003" s="749"/>
      <c r="K5003" s="15"/>
      <c r="L5003" s="15"/>
    </row>
    <row r="5004" spans="1:12" x14ac:dyDescent="0.2">
      <c r="A5004" s="748"/>
      <c r="C5004" s="749"/>
      <c r="K5004" s="15"/>
      <c r="L5004" s="15"/>
    </row>
    <row r="5005" spans="1:12" x14ac:dyDescent="0.2">
      <c r="A5005" s="748"/>
      <c r="C5005" s="749"/>
      <c r="K5005" s="15"/>
      <c r="L5005" s="15"/>
    </row>
    <row r="5006" spans="1:12" x14ac:dyDescent="0.2">
      <c r="A5006" s="748"/>
      <c r="C5006" s="749"/>
      <c r="K5006" s="15"/>
      <c r="L5006" s="15"/>
    </row>
    <row r="5007" spans="1:12" x14ac:dyDescent="0.2">
      <c r="A5007" s="748"/>
      <c r="C5007" s="749"/>
      <c r="K5007" s="15"/>
      <c r="L5007" s="15"/>
    </row>
    <row r="5008" spans="1:12" x14ac:dyDescent="0.2">
      <c r="A5008" s="748"/>
      <c r="C5008" s="749"/>
      <c r="K5008" s="15"/>
      <c r="L5008" s="15"/>
    </row>
    <row r="5009" spans="1:12" x14ac:dyDescent="0.2">
      <c r="A5009" s="748"/>
      <c r="C5009" s="749"/>
      <c r="K5009" s="15"/>
      <c r="L5009" s="15"/>
    </row>
    <row r="5010" spans="1:12" x14ac:dyDescent="0.2">
      <c r="A5010" s="748"/>
      <c r="C5010" s="749"/>
      <c r="K5010" s="15"/>
      <c r="L5010" s="15"/>
    </row>
    <row r="5011" spans="1:12" x14ac:dyDescent="0.2">
      <c r="A5011" s="748"/>
      <c r="C5011" s="749"/>
      <c r="K5011" s="15"/>
      <c r="L5011" s="15"/>
    </row>
    <row r="5012" spans="1:12" x14ac:dyDescent="0.2">
      <c r="A5012" s="748"/>
      <c r="C5012" s="749"/>
      <c r="K5012" s="15"/>
      <c r="L5012" s="15"/>
    </row>
    <row r="5013" spans="1:12" x14ac:dyDescent="0.2">
      <c r="A5013" s="748"/>
      <c r="C5013" s="749"/>
      <c r="K5013" s="15"/>
      <c r="L5013" s="15"/>
    </row>
    <row r="5014" spans="1:12" x14ac:dyDescent="0.2">
      <c r="A5014" s="748"/>
      <c r="C5014" s="749"/>
      <c r="K5014" s="15"/>
      <c r="L5014" s="15"/>
    </row>
    <row r="5015" spans="1:12" x14ac:dyDescent="0.2">
      <c r="A5015" s="748"/>
      <c r="C5015" s="749"/>
      <c r="K5015" s="15"/>
      <c r="L5015" s="15"/>
    </row>
    <row r="5016" spans="1:12" x14ac:dyDescent="0.2">
      <c r="A5016" s="748"/>
      <c r="C5016" s="749"/>
      <c r="K5016" s="15"/>
      <c r="L5016" s="15"/>
    </row>
    <row r="5017" spans="1:12" x14ac:dyDescent="0.2">
      <c r="A5017" s="748"/>
      <c r="C5017" s="749"/>
      <c r="K5017" s="15"/>
      <c r="L5017" s="15"/>
    </row>
    <row r="5018" spans="1:12" x14ac:dyDescent="0.2">
      <c r="A5018" s="748"/>
      <c r="C5018" s="749"/>
      <c r="K5018" s="15"/>
      <c r="L5018" s="15"/>
    </row>
    <row r="5019" spans="1:12" x14ac:dyDescent="0.2">
      <c r="A5019" s="748"/>
      <c r="C5019" s="749"/>
      <c r="K5019" s="15"/>
      <c r="L5019" s="15"/>
    </row>
    <row r="5020" spans="1:12" x14ac:dyDescent="0.2">
      <c r="A5020" s="748"/>
      <c r="C5020" s="749"/>
      <c r="K5020" s="15"/>
      <c r="L5020" s="15"/>
    </row>
    <row r="5021" spans="1:12" x14ac:dyDescent="0.2">
      <c r="A5021" s="748"/>
      <c r="C5021" s="749"/>
      <c r="K5021" s="15"/>
      <c r="L5021" s="15"/>
    </row>
    <row r="5022" spans="1:12" x14ac:dyDescent="0.2">
      <c r="A5022" s="748"/>
      <c r="C5022" s="749"/>
      <c r="K5022" s="15"/>
      <c r="L5022" s="15"/>
    </row>
    <row r="5023" spans="1:12" x14ac:dyDescent="0.2">
      <c r="A5023" s="748"/>
      <c r="C5023" s="749"/>
      <c r="K5023" s="15"/>
      <c r="L5023" s="15"/>
    </row>
    <row r="5024" spans="1:12" x14ac:dyDescent="0.2">
      <c r="A5024" s="748"/>
      <c r="C5024" s="749"/>
      <c r="K5024" s="15"/>
      <c r="L5024" s="15"/>
    </row>
    <row r="5025" spans="1:12" x14ac:dyDescent="0.2">
      <c r="A5025" s="748"/>
      <c r="C5025" s="749"/>
      <c r="K5025" s="15"/>
      <c r="L5025" s="15"/>
    </row>
    <row r="5026" spans="1:12" x14ac:dyDescent="0.2">
      <c r="A5026" s="748"/>
      <c r="C5026" s="749"/>
      <c r="K5026" s="15"/>
      <c r="L5026" s="15"/>
    </row>
    <row r="5027" spans="1:12" x14ac:dyDescent="0.2">
      <c r="A5027" s="748"/>
      <c r="C5027" s="749"/>
      <c r="K5027" s="15"/>
      <c r="L5027" s="15"/>
    </row>
    <row r="5028" spans="1:12" x14ac:dyDescent="0.2">
      <c r="A5028" s="748"/>
      <c r="C5028" s="749"/>
      <c r="K5028" s="15"/>
      <c r="L5028" s="15"/>
    </row>
    <row r="5029" spans="1:12" x14ac:dyDescent="0.2">
      <c r="A5029" s="748"/>
      <c r="C5029" s="749"/>
      <c r="K5029" s="15"/>
      <c r="L5029" s="15"/>
    </row>
    <row r="5030" spans="1:12" x14ac:dyDescent="0.2">
      <c r="A5030" s="748"/>
      <c r="C5030" s="749"/>
      <c r="K5030" s="15"/>
      <c r="L5030" s="15"/>
    </row>
    <row r="5031" spans="1:12" x14ac:dyDescent="0.2">
      <c r="A5031" s="748"/>
      <c r="C5031" s="749"/>
      <c r="K5031" s="15"/>
      <c r="L5031" s="15"/>
    </row>
    <row r="5032" spans="1:12" x14ac:dyDescent="0.2">
      <c r="A5032" s="748"/>
      <c r="C5032" s="749"/>
      <c r="K5032" s="15"/>
      <c r="L5032" s="15"/>
    </row>
    <row r="5033" spans="1:12" x14ac:dyDescent="0.2">
      <c r="A5033" s="748"/>
      <c r="C5033" s="749"/>
      <c r="K5033" s="15"/>
      <c r="L5033" s="15"/>
    </row>
    <row r="5034" spans="1:12" x14ac:dyDescent="0.2">
      <c r="A5034" s="748"/>
      <c r="C5034" s="749"/>
      <c r="K5034" s="15"/>
      <c r="L5034" s="15"/>
    </row>
    <row r="5035" spans="1:12" x14ac:dyDescent="0.2">
      <c r="A5035" s="748"/>
      <c r="C5035" s="749"/>
      <c r="K5035" s="15"/>
      <c r="L5035" s="15"/>
    </row>
    <row r="5036" spans="1:12" x14ac:dyDescent="0.2">
      <c r="A5036" s="748"/>
      <c r="C5036" s="749"/>
      <c r="K5036" s="15"/>
      <c r="L5036" s="15"/>
    </row>
    <row r="5037" spans="1:12" x14ac:dyDescent="0.2">
      <c r="A5037" s="748"/>
      <c r="C5037" s="749"/>
      <c r="K5037" s="15"/>
      <c r="L5037" s="15"/>
    </row>
    <row r="5038" spans="1:12" x14ac:dyDescent="0.2">
      <c r="A5038" s="748"/>
      <c r="C5038" s="749"/>
      <c r="K5038" s="15"/>
      <c r="L5038" s="15"/>
    </row>
    <row r="5039" spans="1:12" x14ac:dyDescent="0.2">
      <c r="A5039" s="748"/>
      <c r="C5039" s="749"/>
      <c r="K5039" s="15"/>
      <c r="L5039" s="15"/>
    </row>
    <row r="5040" spans="1:12" x14ac:dyDescent="0.2">
      <c r="A5040" s="748"/>
      <c r="C5040" s="749"/>
      <c r="K5040" s="15"/>
      <c r="L5040" s="15"/>
    </row>
    <row r="5041" spans="1:12" x14ac:dyDescent="0.2">
      <c r="A5041" s="748"/>
      <c r="C5041" s="749"/>
      <c r="K5041" s="15"/>
      <c r="L5041" s="15"/>
    </row>
    <row r="5042" spans="1:12" x14ac:dyDescent="0.2">
      <c r="A5042" s="748"/>
      <c r="C5042" s="749"/>
      <c r="K5042" s="15"/>
      <c r="L5042" s="15"/>
    </row>
    <row r="5043" spans="1:12" x14ac:dyDescent="0.2">
      <c r="A5043" s="748"/>
      <c r="C5043" s="749"/>
      <c r="K5043" s="15"/>
      <c r="L5043" s="15"/>
    </row>
    <row r="5044" spans="1:12" x14ac:dyDescent="0.2">
      <c r="A5044" s="748"/>
      <c r="C5044" s="749"/>
      <c r="K5044" s="15"/>
      <c r="L5044" s="15"/>
    </row>
    <row r="5045" spans="1:12" x14ac:dyDescent="0.2">
      <c r="A5045" s="748"/>
      <c r="C5045" s="749"/>
      <c r="K5045" s="15"/>
      <c r="L5045" s="15"/>
    </row>
    <row r="5046" spans="1:12" x14ac:dyDescent="0.2">
      <c r="A5046" s="748"/>
      <c r="C5046" s="749"/>
      <c r="K5046" s="15"/>
      <c r="L5046" s="15"/>
    </row>
    <row r="5047" spans="1:12" x14ac:dyDescent="0.2">
      <c r="A5047" s="748"/>
      <c r="C5047" s="749"/>
      <c r="K5047" s="15"/>
      <c r="L5047" s="15"/>
    </row>
    <row r="5048" spans="1:12" x14ac:dyDescent="0.2">
      <c r="A5048" s="748"/>
      <c r="C5048" s="749"/>
      <c r="K5048" s="15"/>
      <c r="L5048" s="15"/>
    </row>
    <row r="5049" spans="1:12" x14ac:dyDescent="0.2">
      <c r="A5049" s="748"/>
      <c r="C5049" s="749"/>
      <c r="K5049" s="15"/>
      <c r="L5049" s="15"/>
    </row>
    <row r="5050" spans="1:12" x14ac:dyDescent="0.2">
      <c r="A5050" s="748"/>
      <c r="C5050" s="749"/>
      <c r="K5050" s="15"/>
      <c r="L5050" s="15"/>
    </row>
    <row r="5051" spans="1:12" x14ac:dyDescent="0.2">
      <c r="A5051" s="748"/>
      <c r="C5051" s="749"/>
      <c r="K5051" s="15"/>
      <c r="L5051" s="15"/>
    </row>
    <row r="5052" spans="1:12" x14ac:dyDescent="0.2">
      <c r="A5052" s="748"/>
      <c r="C5052" s="749"/>
      <c r="K5052" s="15"/>
      <c r="L5052" s="15"/>
    </row>
    <row r="5053" spans="1:12" x14ac:dyDescent="0.2">
      <c r="A5053" s="748"/>
      <c r="C5053" s="749"/>
      <c r="K5053" s="15"/>
      <c r="L5053" s="15"/>
    </row>
    <row r="5054" spans="1:12" x14ac:dyDescent="0.2">
      <c r="A5054" s="748"/>
      <c r="C5054" s="749"/>
      <c r="K5054" s="15"/>
      <c r="L5054" s="15"/>
    </row>
    <row r="5055" spans="1:12" x14ac:dyDescent="0.2">
      <c r="A5055" s="748"/>
      <c r="C5055" s="749"/>
      <c r="K5055" s="15"/>
      <c r="L5055" s="15"/>
    </row>
    <row r="5056" spans="1:12" x14ac:dyDescent="0.2">
      <c r="A5056" s="748"/>
      <c r="C5056" s="749"/>
      <c r="K5056" s="15"/>
      <c r="L5056" s="15"/>
    </row>
    <row r="5057" spans="1:12" x14ac:dyDescent="0.2">
      <c r="A5057" s="748"/>
      <c r="C5057" s="749"/>
      <c r="K5057" s="15"/>
      <c r="L5057" s="15"/>
    </row>
    <row r="5058" spans="1:12" x14ac:dyDescent="0.2">
      <c r="A5058" s="748"/>
      <c r="C5058" s="749"/>
      <c r="K5058" s="15"/>
      <c r="L5058" s="15"/>
    </row>
    <row r="5059" spans="1:12" x14ac:dyDescent="0.2">
      <c r="A5059" s="748"/>
      <c r="C5059" s="749"/>
      <c r="K5059" s="15"/>
      <c r="L5059" s="15"/>
    </row>
    <row r="5060" spans="1:12" x14ac:dyDescent="0.2">
      <c r="A5060" s="748"/>
      <c r="C5060" s="749"/>
      <c r="K5060" s="15"/>
      <c r="L5060" s="15"/>
    </row>
    <row r="5061" spans="1:12" x14ac:dyDescent="0.2">
      <c r="A5061" s="748"/>
      <c r="C5061" s="749"/>
      <c r="K5061" s="15"/>
      <c r="L5061" s="15"/>
    </row>
    <row r="5062" spans="1:12" x14ac:dyDescent="0.2">
      <c r="A5062" s="748"/>
      <c r="C5062" s="749"/>
      <c r="K5062" s="15"/>
      <c r="L5062" s="15"/>
    </row>
    <row r="5063" spans="1:12" x14ac:dyDescent="0.2">
      <c r="A5063" s="748"/>
      <c r="C5063" s="749"/>
      <c r="K5063" s="15"/>
      <c r="L5063" s="15"/>
    </row>
    <row r="5064" spans="1:12" x14ac:dyDescent="0.2">
      <c r="A5064" s="748"/>
      <c r="C5064" s="749"/>
      <c r="K5064" s="15"/>
      <c r="L5064" s="15"/>
    </row>
    <row r="5065" spans="1:12" x14ac:dyDescent="0.2">
      <c r="A5065" s="748"/>
      <c r="C5065" s="749"/>
      <c r="K5065" s="15"/>
      <c r="L5065" s="15"/>
    </row>
    <row r="5066" spans="1:12" x14ac:dyDescent="0.2">
      <c r="A5066" s="748"/>
      <c r="C5066" s="749"/>
      <c r="K5066" s="15"/>
      <c r="L5066" s="15"/>
    </row>
    <row r="5067" spans="1:12" x14ac:dyDescent="0.2">
      <c r="A5067" s="748"/>
      <c r="C5067" s="749"/>
      <c r="K5067" s="15"/>
      <c r="L5067" s="15"/>
    </row>
    <row r="5068" spans="1:12" x14ac:dyDescent="0.2">
      <c r="A5068" s="748"/>
      <c r="C5068" s="749"/>
      <c r="K5068" s="15"/>
      <c r="L5068" s="15"/>
    </row>
    <row r="5069" spans="1:12" x14ac:dyDescent="0.2">
      <c r="A5069" s="748"/>
      <c r="C5069" s="749"/>
      <c r="K5069" s="15"/>
      <c r="L5069" s="15"/>
    </row>
    <row r="5070" spans="1:12" x14ac:dyDescent="0.2">
      <c r="A5070" s="748"/>
      <c r="C5070" s="749"/>
      <c r="K5070" s="15"/>
      <c r="L5070" s="15"/>
    </row>
    <row r="5071" spans="1:12" x14ac:dyDescent="0.2">
      <c r="A5071" s="748"/>
      <c r="C5071" s="749"/>
      <c r="K5071" s="15"/>
      <c r="L5071" s="15"/>
    </row>
    <row r="5072" spans="1:12" x14ac:dyDescent="0.2">
      <c r="A5072" s="748"/>
      <c r="C5072" s="749"/>
      <c r="K5072" s="15"/>
      <c r="L5072" s="15"/>
    </row>
    <row r="5073" spans="1:12" x14ac:dyDescent="0.2">
      <c r="A5073" s="748"/>
      <c r="C5073" s="749"/>
      <c r="K5073" s="15"/>
      <c r="L5073" s="15"/>
    </row>
    <row r="5074" spans="1:12" x14ac:dyDescent="0.2">
      <c r="A5074" s="748"/>
      <c r="C5074" s="749"/>
      <c r="K5074" s="15"/>
      <c r="L5074" s="15"/>
    </row>
    <row r="5075" spans="1:12" x14ac:dyDescent="0.2">
      <c r="A5075" s="748"/>
      <c r="C5075" s="749"/>
      <c r="K5075" s="15"/>
      <c r="L5075" s="15"/>
    </row>
    <row r="5076" spans="1:12" x14ac:dyDescent="0.2">
      <c r="A5076" s="748"/>
      <c r="C5076" s="749"/>
      <c r="K5076" s="15"/>
      <c r="L5076" s="15"/>
    </row>
    <row r="5077" spans="1:12" x14ac:dyDescent="0.2">
      <c r="A5077" s="748"/>
      <c r="C5077" s="749"/>
      <c r="K5077" s="15"/>
      <c r="L5077" s="15"/>
    </row>
    <row r="5078" spans="1:12" x14ac:dyDescent="0.2">
      <c r="A5078" s="748"/>
      <c r="C5078" s="749"/>
      <c r="K5078" s="15"/>
      <c r="L5078" s="15"/>
    </row>
    <row r="5079" spans="1:12" x14ac:dyDescent="0.2">
      <c r="A5079" s="748"/>
      <c r="C5079" s="749"/>
      <c r="K5079" s="15"/>
      <c r="L5079" s="15"/>
    </row>
    <row r="5080" spans="1:12" x14ac:dyDescent="0.2">
      <c r="A5080" s="748"/>
      <c r="C5080" s="749"/>
      <c r="K5080" s="15"/>
      <c r="L5080" s="15"/>
    </row>
    <row r="5081" spans="1:12" x14ac:dyDescent="0.2">
      <c r="A5081" s="748"/>
      <c r="C5081" s="749"/>
      <c r="K5081" s="15"/>
      <c r="L5081" s="15"/>
    </row>
    <row r="5082" spans="1:12" x14ac:dyDescent="0.2">
      <c r="A5082" s="748"/>
      <c r="C5082" s="749"/>
      <c r="K5082" s="15"/>
      <c r="L5082" s="15"/>
    </row>
    <row r="5083" spans="1:12" x14ac:dyDescent="0.2">
      <c r="A5083" s="748"/>
      <c r="C5083" s="749"/>
      <c r="K5083" s="15"/>
      <c r="L5083" s="15"/>
    </row>
    <row r="5084" spans="1:12" x14ac:dyDescent="0.2">
      <c r="A5084" s="748"/>
      <c r="C5084" s="749"/>
      <c r="K5084" s="15"/>
      <c r="L5084" s="15"/>
    </row>
    <row r="5085" spans="1:12" x14ac:dyDescent="0.2">
      <c r="A5085" s="748"/>
      <c r="C5085" s="749"/>
      <c r="K5085" s="15"/>
      <c r="L5085" s="15"/>
    </row>
    <row r="5086" spans="1:12" x14ac:dyDescent="0.2">
      <c r="A5086" s="748"/>
      <c r="C5086" s="749"/>
      <c r="K5086" s="15"/>
      <c r="L5086" s="15"/>
    </row>
    <row r="5087" spans="1:12" x14ac:dyDescent="0.2">
      <c r="A5087" s="748"/>
      <c r="C5087" s="749"/>
      <c r="K5087" s="15"/>
      <c r="L5087" s="15"/>
    </row>
    <row r="5088" spans="1:12" x14ac:dyDescent="0.2">
      <c r="A5088" s="748"/>
      <c r="C5088" s="749"/>
      <c r="K5088" s="15"/>
      <c r="L5088" s="15"/>
    </row>
    <row r="5089" spans="1:12" x14ac:dyDescent="0.2">
      <c r="A5089" s="748"/>
      <c r="C5089" s="749"/>
      <c r="K5089" s="15"/>
      <c r="L5089" s="15"/>
    </row>
    <row r="5090" spans="1:12" x14ac:dyDescent="0.2">
      <c r="A5090" s="748"/>
      <c r="C5090" s="749"/>
      <c r="K5090" s="15"/>
      <c r="L5090" s="15"/>
    </row>
    <row r="5091" spans="1:12" x14ac:dyDescent="0.2">
      <c r="A5091" s="748"/>
      <c r="C5091" s="749"/>
      <c r="K5091" s="15"/>
      <c r="L5091" s="15"/>
    </row>
    <row r="5092" spans="1:12" x14ac:dyDescent="0.2">
      <c r="A5092" s="748"/>
      <c r="C5092" s="749"/>
      <c r="K5092" s="15"/>
      <c r="L5092" s="15"/>
    </row>
    <row r="5093" spans="1:12" x14ac:dyDescent="0.2">
      <c r="A5093" s="748"/>
      <c r="C5093" s="749"/>
      <c r="K5093" s="15"/>
      <c r="L5093" s="15"/>
    </row>
    <row r="5094" spans="1:12" x14ac:dyDescent="0.2">
      <c r="A5094" s="748"/>
      <c r="C5094" s="749"/>
      <c r="K5094" s="15"/>
      <c r="L5094" s="15"/>
    </row>
    <row r="5095" spans="1:12" x14ac:dyDescent="0.2">
      <c r="A5095" s="748"/>
      <c r="C5095" s="749"/>
      <c r="K5095" s="15"/>
      <c r="L5095" s="15"/>
    </row>
    <row r="5096" spans="1:12" x14ac:dyDescent="0.2">
      <c r="A5096" s="748"/>
      <c r="C5096" s="749"/>
      <c r="K5096" s="15"/>
      <c r="L5096" s="15"/>
    </row>
    <row r="5097" spans="1:12" x14ac:dyDescent="0.2">
      <c r="A5097" s="748"/>
      <c r="C5097" s="749"/>
      <c r="K5097" s="15"/>
      <c r="L5097" s="15"/>
    </row>
    <row r="5098" spans="1:12" x14ac:dyDescent="0.2">
      <c r="A5098" s="748"/>
      <c r="C5098" s="749"/>
      <c r="K5098" s="15"/>
      <c r="L5098" s="15"/>
    </row>
    <row r="5099" spans="1:12" x14ac:dyDescent="0.2">
      <c r="A5099" s="748"/>
      <c r="C5099" s="749"/>
      <c r="K5099" s="15"/>
      <c r="L5099" s="15"/>
    </row>
    <row r="5100" spans="1:12" x14ac:dyDescent="0.2">
      <c r="A5100" s="748"/>
      <c r="C5100" s="749"/>
      <c r="K5100" s="15"/>
      <c r="L5100" s="15"/>
    </row>
    <row r="5101" spans="1:12" x14ac:dyDescent="0.2">
      <c r="A5101" s="748"/>
      <c r="C5101" s="749"/>
      <c r="K5101" s="15"/>
      <c r="L5101" s="15"/>
    </row>
    <row r="5102" spans="1:12" x14ac:dyDescent="0.2">
      <c r="A5102" s="748"/>
      <c r="C5102" s="749"/>
      <c r="K5102" s="15"/>
      <c r="L5102" s="15"/>
    </row>
    <row r="5103" spans="1:12" x14ac:dyDescent="0.2">
      <c r="A5103" s="748"/>
      <c r="C5103" s="749"/>
      <c r="K5103" s="15"/>
      <c r="L5103" s="15"/>
    </row>
    <row r="5104" spans="1:12" x14ac:dyDescent="0.2">
      <c r="A5104" s="748"/>
      <c r="C5104" s="749"/>
      <c r="K5104" s="15"/>
      <c r="L5104" s="15"/>
    </row>
    <row r="5105" spans="1:12" x14ac:dyDescent="0.2">
      <c r="A5105" s="748"/>
      <c r="C5105" s="749"/>
      <c r="K5105" s="15"/>
      <c r="L5105" s="15"/>
    </row>
    <row r="5106" spans="1:12" x14ac:dyDescent="0.2">
      <c r="A5106" s="748"/>
      <c r="C5106" s="749"/>
      <c r="K5106" s="15"/>
      <c r="L5106" s="15"/>
    </row>
    <row r="5107" spans="1:12" x14ac:dyDescent="0.2">
      <c r="A5107" s="748"/>
      <c r="C5107" s="749"/>
      <c r="K5107" s="15"/>
      <c r="L5107" s="15"/>
    </row>
    <row r="5108" spans="1:12" x14ac:dyDescent="0.2">
      <c r="A5108" s="748"/>
      <c r="C5108" s="749"/>
      <c r="K5108" s="15"/>
      <c r="L5108" s="15"/>
    </row>
    <row r="5109" spans="1:12" x14ac:dyDescent="0.2">
      <c r="A5109" s="748"/>
      <c r="C5109" s="749"/>
      <c r="K5109" s="15"/>
      <c r="L5109" s="15"/>
    </row>
    <row r="5110" spans="1:12" x14ac:dyDescent="0.2">
      <c r="A5110" s="748"/>
      <c r="C5110" s="749"/>
      <c r="K5110" s="15"/>
      <c r="L5110" s="15"/>
    </row>
    <row r="5111" spans="1:12" x14ac:dyDescent="0.2">
      <c r="A5111" s="748"/>
      <c r="C5111" s="749"/>
      <c r="K5111" s="15"/>
      <c r="L5111" s="15"/>
    </row>
    <row r="5112" spans="1:12" x14ac:dyDescent="0.2">
      <c r="A5112" s="748"/>
      <c r="C5112" s="749"/>
      <c r="K5112" s="15"/>
      <c r="L5112" s="15"/>
    </row>
    <row r="5113" spans="1:12" x14ac:dyDescent="0.2">
      <c r="A5113" s="748"/>
      <c r="C5113" s="749"/>
      <c r="K5113" s="15"/>
      <c r="L5113" s="15"/>
    </row>
    <row r="5114" spans="1:12" x14ac:dyDescent="0.2">
      <c r="A5114" s="748"/>
      <c r="C5114" s="749"/>
      <c r="K5114" s="15"/>
      <c r="L5114" s="15"/>
    </row>
    <row r="5115" spans="1:12" x14ac:dyDescent="0.2">
      <c r="A5115" s="748"/>
      <c r="C5115" s="749"/>
      <c r="K5115" s="15"/>
      <c r="L5115" s="15"/>
    </row>
    <row r="5116" spans="1:12" x14ac:dyDescent="0.2">
      <c r="A5116" s="748"/>
      <c r="C5116" s="749"/>
      <c r="K5116" s="15"/>
      <c r="L5116" s="15"/>
    </row>
    <row r="5117" spans="1:12" x14ac:dyDescent="0.2">
      <c r="A5117" s="748"/>
      <c r="C5117" s="749"/>
      <c r="K5117" s="15"/>
      <c r="L5117" s="15"/>
    </row>
    <row r="5118" spans="1:12" x14ac:dyDescent="0.2">
      <c r="A5118" s="748"/>
      <c r="C5118" s="749"/>
      <c r="K5118" s="15"/>
      <c r="L5118" s="15"/>
    </row>
    <row r="5119" spans="1:12" x14ac:dyDescent="0.2">
      <c r="A5119" s="748"/>
      <c r="C5119" s="749"/>
      <c r="K5119" s="15"/>
      <c r="L5119" s="15"/>
    </row>
    <row r="5120" spans="1:12" x14ac:dyDescent="0.2">
      <c r="A5120" s="748"/>
      <c r="C5120" s="749"/>
      <c r="K5120" s="15"/>
      <c r="L5120" s="15"/>
    </row>
    <row r="5121" spans="1:12" x14ac:dyDescent="0.2">
      <c r="A5121" s="748"/>
      <c r="C5121" s="749"/>
      <c r="K5121" s="15"/>
      <c r="L5121" s="15"/>
    </row>
    <row r="5122" spans="1:12" x14ac:dyDescent="0.2">
      <c r="A5122" s="748"/>
      <c r="C5122" s="749"/>
      <c r="K5122" s="15"/>
      <c r="L5122" s="15"/>
    </row>
    <row r="5123" spans="1:12" x14ac:dyDescent="0.2">
      <c r="A5123" s="748"/>
      <c r="C5123" s="749"/>
      <c r="K5123" s="15"/>
      <c r="L5123" s="15"/>
    </row>
    <row r="5124" spans="1:12" x14ac:dyDescent="0.2">
      <c r="A5124" s="748"/>
      <c r="C5124" s="749"/>
      <c r="K5124" s="15"/>
      <c r="L5124" s="15"/>
    </row>
    <row r="5125" spans="1:12" x14ac:dyDescent="0.2">
      <c r="A5125" s="748"/>
      <c r="C5125" s="749"/>
      <c r="K5125" s="15"/>
      <c r="L5125" s="15"/>
    </row>
    <row r="5126" spans="1:12" x14ac:dyDescent="0.2">
      <c r="A5126" s="748"/>
      <c r="C5126" s="749"/>
      <c r="K5126" s="15"/>
      <c r="L5126" s="15"/>
    </row>
    <row r="5127" spans="1:12" x14ac:dyDescent="0.2">
      <c r="A5127" s="748"/>
      <c r="C5127" s="749"/>
      <c r="K5127" s="15"/>
      <c r="L5127" s="15"/>
    </row>
    <row r="5128" spans="1:12" x14ac:dyDescent="0.2">
      <c r="A5128" s="748"/>
      <c r="C5128" s="749"/>
      <c r="K5128" s="15"/>
      <c r="L5128" s="15"/>
    </row>
    <row r="5129" spans="1:12" x14ac:dyDescent="0.2">
      <c r="A5129" s="748"/>
      <c r="C5129" s="749"/>
      <c r="K5129" s="15"/>
      <c r="L5129" s="15"/>
    </row>
    <row r="5130" spans="1:12" x14ac:dyDescent="0.2">
      <c r="A5130" s="748"/>
      <c r="C5130" s="749"/>
      <c r="K5130" s="15"/>
      <c r="L5130" s="15"/>
    </row>
    <row r="5131" spans="1:12" x14ac:dyDescent="0.2">
      <c r="A5131" s="748"/>
      <c r="C5131" s="749"/>
      <c r="K5131" s="15"/>
      <c r="L5131" s="15"/>
    </row>
    <row r="5132" spans="1:12" x14ac:dyDescent="0.2">
      <c r="A5132" s="748"/>
      <c r="C5132" s="749"/>
      <c r="K5132" s="15"/>
      <c r="L5132" s="15"/>
    </row>
    <row r="5133" spans="1:12" x14ac:dyDescent="0.2">
      <c r="A5133" s="748"/>
      <c r="C5133" s="749"/>
      <c r="K5133" s="15"/>
      <c r="L5133" s="15"/>
    </row>
    <row r="5134" spans="1:12" x14ac:dyDescent="0.2">
      <c r="A5134" s="748"/>
      <c r="C5134" s="749"/>
      <c r="K5134" s="15"/>
      <c r="L5134" s="15"/>
    </row>
    <row r="5135" spans="1:12" x14ac:dyDescent="0.2">
      <c r="A5135" s="748"/>
      <c r="C5135" s="749"/>
      <c r="K5135" s="15"/>
      <c r="L5135" s="15"/>
    </row>
    <row r="5136" spans="1:12" x14ac:dyDescent="0.2">
      <c r="A5136" s="748"/>
      <c r="C5136" s="749"/>
      <c r="K5136" s="15"/>
      <c r="L5136" s="15"/>
    </row>
    <row r="5137" spans="1:12" x14ac:dyDescent="0.2">
      <c r="A5137" s="748"/>
      <c r="C5137" s="749"/>
      <c r="K5137" s="15"/>
      <c r="L5137" s="15"/>
    </row>
    <row r="5138" spans="1:12" x14ac:dyDescent="0.2">
      <c r="A5138" s="748"/>
      <c r="C5138" s="749"/>
      <c r="K5138" s="15"/>
      <c r="L5138" s="15"/>
    </row>
    <row r="5139" spans="1:12" x14ac:dyDescent="0.2">
      <c r="A5139" s="748"/>
      <c r="C5139" s="749"/>
      <c r="K5139" s="15"/>
      <c r="L5139" s="15"/>
    </row>
    <row r="5140" spans="1:12" x14ac:dyDescent="0.2">
      <c r="A5140" s="748"/>
      <c r="C5140" s="749"/>
      <c r="K5140" s="15"/>
      <c r="L5140" s="15"/>
    </row>
    <row r="5141" spans="1:12" x14ac:dyDescent="0.2">
      <c r="A5141" s="748"/>
      <c r="C5141" s="749"/>
      <c r="K5141" s="15"/>
      <c r="L5141" s="15"/>
    </row>
    <row r="5142" spans="1:12" x14ac:dyDescent="0.2">
      <c r="A5142" s="748"/>
      <c r="C5142" s="749"/>
      <c r="K5142" s="15"/>
      <c r="L5142" s="15"/>
    </row>
    <row r="5143" spans="1:12" x14ac:dyDescent="0.2">
      <c r="A5143" s="748"/>
      <c r="C5143" s="749"/>
      <c r="K5143" s="15"/>
      <c r="L5143" s="15"/>
    </row>
    <row r="5144" spans="1:12" x14ac:dyDescent="0.2">
      <c r="A5144" s="748"/>
      <c r="C5144" s="749"/>
      <c r="K5144" s="15"/>
      <c r="L5144" s="15"/>
    </row>
    <row r="5145" spans="1:12" x14ac:dyDescent="0.2">
      <c r="A5145" s="748"/>
      <c r="C5145" s="749"/>
      <c r="K5145" s="15"/>
      <c r="L5145" s="15"/>
    </row>
    <row r="5146" spans="1:12" x14ac:dyDescent="0.2">
      <c r="A5146" s="748"/>
      <c r="C5146" s="749"/>
      <c r="K5146" s="15"/>
      <c r="L5146" s="15"/>
    </row>
    <row r="5147" spans="1:12" x14ac:dyDescent="0.2">
      <c r="A5147" s="748"/>
      <c r="C5147" s="749"/>
      <c r="K5147" s="15"/>
      <c r="L5147" s="15"/>
    </row>
    <row r="5148" spans="1:12" x14ac:dyDescent="0.2">
      <c r="A5148" s="748"/>
      <c r="C5148" s="749"/>
      <c r="K5148" s="15"/>
      <c r="L5148" s="15"/>
    </row>
    <row r="5149" spans="1:12" x14ac:dyDescent="0.2">
      <c r="A5149" s="748"/>
      <c r="C5149" s="749"/>
      <c r="K5149" s="15"/>
      <c r="L5149" s="15"/>
    </row>
    <row r="5150" spans="1:12" x14ac:dyDescent="0.2">
      <c r="A5150" s="748"/>
      <c r="C5150" s="749"/>
      <c r="K5150" s="15"/>
      <c r="L5150" s="15"/>
    </row>
    <row r="5151" spans="1:12" x14ac:dyDescent="0.2">
      <c r="A5151" s="748"/>
      <c r="C5151" s="749"/>
      <c r="K5151" s="15"/>
      <c r="L5151" s="15"/>
    </row>
    <row r="5152" spans="1:12" x14ac:dyDescent="0.2">
      <c r="A5152" s="748"/>
      <c r="C5152" s="749"/>
      <c r="K5152" s="15"/>
      <c r="L5152" s="15"/>
    </row>
    <row r="5153" spans="1:12" x14ac:dyDescent="0.2">
      <c r="A5153" s="748"/>
      <c r="C5153" s="749"/>
      <c r="K5153" s="15"/>
      <c r="L5153" s="15"/>
    </row>
    <row r="5154" spans="1:12" x14ac:dyDescent="0.2">
      <c r="A5154" s="748"/>
      <c r="C5154" s="749"/>
      <c r="K5154" s="15"/>
      <c r="L5154" s="15"/>
    </row>
    <row r="5155" spans="1:12" x14ac:dyDescent="0.2">
      <c r="A5155" s="748"/>
      <c r="C5155" s="749"/>
      <c r="K5155" s="15"/>
      <c r="L5155" s="15"/>
    </row>
    <row r="5156" spans="1:12" x14ac:dyDescent="0.2">
      <c r="A5156" s="748"/>
      <c r="C5156" s="749"/>
      <c r="K5156" s="15"/>
      <c r="L5156" s="15"/>
    </row>
    <row r="5157" spans="1:12" x14ac:dyDescent="0.2">
      <c r="A5157" s="748"/>
      <c r="C5157" s="749"/>
      <c r="K5157" s="15"/>
      <c r="L5157" s="15"/>
    </row>
    <row r="5158" spans="1:12" x14ac:dyDescent="0.2">
      <c r="A5158" s="748"/>
      <c r="C5158" s="749"/>
      <c r="K5158" s="15"/>
      <c r="L5158" s="15"/>
    </row>
    <row r="5159" spans="1:12" x14ac:dyDescent="0.2">
      <c r="A5159" s="748"/>
      <c r="C5159" s="749"/>
      <c r="K5159" s="15"/>
      <c r="L5159" s="15"/>
    </row>
    <row r="5160" spans="1:12" x14ac:dyDescent="0.2">
      <c r="A5160" s="748"/>
      <c r="C5160" s="749"/>
      <c r="K5160" s="15"/>
      <c r="L5160" s="15"/>
    </row>
    <row r="5161" spans="1:12" x14ac:dyDescent="0.2">
      <c r="A5161" s="748"/>
      <c r="C5161" s="749"/>
      <c r="K5161" s="15"/>
      <c r="L5161" s="15"/>
    </row>
    <row r="5162" spans="1:12" x14ac:dyDescent="0.2">
      <c r="A5162" s="748"/>
      <c r="C5162" s="749"/>
      <c r="K5162" s="15"/>
      <c r="L5162" s="15"/>
    </row>
    <row r="5163" spans="1:12" x14ac:dyDescent="0.2">
      <c r="A5163" s="748"/>
      <c r="C5163" s="749"/>
      <c r="K5163" s="15"/>
      <c r="L5163" s="15"/>
    </row>
    <row r="5164" spans="1:12" x14ac:dyDescent="0.2">
      <c r="A5164" s="748"/>
      <c r="C5164" s="749"/>
      <c r="K5164" s="15"/>
      <c r="L5164" s="15"/>
    </row>
    <row r="5165" spans="1:12" x14ac:dyDescent="0.2">
      <c r="A5165" s="748"/>
      <c r="C5165" s="749"/>
      <c r="K5165" s="15"/>
      <c r="L5165" s="15"/>
    </row>
    <row r="5166" spans="1:12" x14ac:dyDescent="0.2">
      <c r="A5166" s="748"/>
      <c r="C5166" s="749"/>
      <c r="K5166" s="15"/>
      <c r="L5166" s="15"/>
    </row>
    <row r="5167" spans="1:12" x14ac:dyDescent="0.2">
      <c r="A5167" s="748"/>
      <c r="C5167" s="749"/>
      <c r="K5167" s="15"/>
      <c r="L5167" s="15"/>
    </row>
    <row r="5168" spans="1:12" x14ac:dyDescent="0.2">
      <c r="A5168" s="748"/>
      <c r="C5168" s="749"/>
      <c r="K5168" s="15"/>
      <c r="L5168" s="15"/>
    </row>
    <row r="5169" spans="1:12" x14ac:dyDescent="0.2">
      <c r="A5169" s="748"/>
      <c r="C5169" s="749"/>
      <c r="K5169" s="15"/>
      <c r="L5169" s="15"/>
    </row>
    <row r="5170" spans="1:12" x14ac:dyDescent="0.2">
      <c r="A5170" s="748"/>
      <c r="C5170" s="749"/>
      <c r="K5170" s="15"/>
      <c r="L5170" s="15"/>
    </row>
    <row r="5171" spans="1:12" x14ac:dyDescent="0.2">
      <c r="A5171" s="748"/>
      <c r="C5171" s="749"/>
      <c r="K5171" s="15"/>
      <c r="L5171" s="15"/>
    </row>
    <row r="5172" spans="1:12" x14ac:dyDescent="0.2">
      <c r="A5172" s="748"/>
      <c r="C5172" s="749"/>
      <c r="K5172" s="15"/>
      <c r="L5172" s="15"/>
    </row>
    <row r="5173" spans="1:12" x14ac:dyDescent="0.2">
      <c r="A5173" s="748"/>
      <c r="C5173" s="749"/>
      <c r="K5173" s="15"/>
      <c r="L5173" s="15"/>
    </row>
    <row r="5174" spans="1:12" x14ac:dyDescent="0.2">
      <c r="A5174" s="748"/>
      <c r="C5174" s="749"/>
      <c r="K5174" s="15"/>
      <c r="L5174" s="15"/>
    </row>
    <row r="5175" spans="1:12" x14ac:dyDescent="0.2">
      <c r="A5175" s="748"/>
      <c r="C5175" s="749"/>
      <c r="K5175" s="15"/>
      <c r="L5175" s="15"/>
    </row>
    <row r="5176" spans="1:12" x14ac:dyDescent="0.2">
      <c r="A5176" s="748"/>
      <c r="C5176" s="749"/>
      <c r="K5176" s="15"/>
      <c r="L5176" s="15"/>
    </row>
    <row r="5177" spans="1:12" x14ac:dyDescent="0.2">
      <c r="A5177" s="748"/>
      <c r="C5177" s="749"/>
      <c r="K5177" s="15"/>
      <c r="L5177" s="15"/>
    </row>
    <row r="5178" spans="1:12" x14ac:dyDescent="0.2">
      <c r="A5178" s="748"/>
      <c r="C5178" s="749"/>
      <c r="K5178" s="15"/>
      <c r="L5178" s="15"/>
    </row>
    <row r="5179" spans="1:12" x14ac:dyDescent="0.2">
      <c r="A5179" s="748"/>
      <c r="C5179" s="749"/>
      <c r="K5179" s="15"/>
      <c r="L5179" s="15"/>
    </row>
    <row r="5180" spans="1:12" x14ac:dyDescent="0.2">
      <c r="A5180" s="748"/>
      <c r="C5180" s="749"/>
      <c r="K5180" s="15"/>
      <c r="L5180" s="15"/>
    </row>
    <row r="5181" spans="1:12" x14ac:dyDescent="0.2">
      <c r="A5181" s="748"/>
      <c r="C5181" s="749"/>
      <c r="K5181" s="15"/>
      <c r="L5181" s="15"/>
    </row>
    <row r="5182" spans="1:12" x14ac:dyDescent="0.2">
      <c r="A5182" s="748"/>
      <c r="C5182" s="749"/>
      <c r="K5182" s="15"/>
      <c r="L5182" s="15"/>
    </row>
    <row r="5183" spans="1:12" x14ac:dyDescent="0.2">
      <c r="A5183" s="748"/>
      <c r="C5183" s="749"/>
      <c r="K5183" s="15"/>
      <c r="L5183" s="15"/>
    </row>
    <row r="5184" spans="1:12" x14ac:dyDescent="0.2">
      <c r="A5184" s="748"/>
      <c r="C5184" s="749"/>
      <c r="K5184" s="15"/>
      <c r="L5184" s="15"/>
    </row>
    <row r="5185" spans="1:12" x14ac:dyDescent="0.2">
      <c r="A5185" s="748"/>
      <c r="C5185" s="749"/>
      <c r="K5185" s="15"/>
      <c r="L5185" s="15"/>
    </row>
    <row r="5186" spans="1:12" x14ac:dyDescent="0.2">
      <c r="A5186" s="748"/>
      <c r="C5186" s="749"/>
      <c r="K5186" s="15"/>
      <c r="L5186" s="15"/>
    </row>
    <row r="5187" spans="1:12" x14ac:dyDescent="0.2">
      <c r="A5187" s="748"/>
      <c r="C5187" s="749"/>
      <c r="K5187" s="15"/>
      <c r="L5187" s="15"/>
    </row>
    <row r="5188" spans="1:12" x14ac:dyDescent="0.2">
      <c r="A5188" s="748"/>
      <c r="C5188" s="749"/>
      <c r="K5188" s="15"/>
      <c r="L5188" s="15"/>
    </row>
    <row r="5189" spans="1:12" x14ac:dyDescent="0.2">
      <c r="A5189" s="748"/>
      <c r="C5189" s="749"/>
      <c r="K5189" s="15"/>
      <c r="L5189" s="15"/>
    </row>
    <row r="5190" spans="1:12" x14ac:dyDescent="0.2">
      <c r="A5190" s="748"/>
      <c r="C5190" s="749"/>
      <c r="K5190" s="15"/>
      <c r="L5190" s="15"/>
    </row>
    <row r="5191" spans="1:12" x14ac:dyDescent="0.2">
      <c r="A5191" s="748"/>
      <c r="C5191" s="749"/>
      <c r="K5191" s="15"/>
      <c r="L5191" s="15"/>
    </row>
    <row r="5192" spans="1:12" x14ac:dyDescent="0.2">
      <c r="A5192" s="748"/>
      <c r="C5192" s="749"/>
      <c r="K5192" s="15"/>
      <c r="L5192" s="15"/>
    </row>
    <row r="5193" spans="1:12" x14ac:dyDescent="0.2">
      <c r="A5193" s="748"/>
      <c r="C5193" s="749"/>
      <c r="K5193" s="15"/>
      <c r="L5193" s="15"/>
    </row>
    <row r="5194" spans="1:12" x14ac:dyDescent="0.2">
      <c r="A5194" s="748"/>
      <c r="C5194" s="749"/>
      <c r="K5194" s="15"/>
      <c r="L5194" s="15"/>
    </row>
    <row r="5195" spans="1:12" x14ac:dyDescent="0.2">
      <c r="A5195" s="748"/>
      <c r="C5195" s="749"/>
      <c r="K5195" s="15"/>
      <c r="L5195" s="15"/>
    </row>
    <row r="5196" spans="1:12" x14ac:dyDescent="0.2">
      <c r="A5196" s="748"/>
      <c r="C5196" s="749"/>
      <c r="K5196" s="15"/>
      <c r="L5196" s="15"/>
    </row>
    <row r="5197" spans="1:12" x14ac:dyDescent="0.2">
      <c r="A5197" s="748"/>
      <c r="C5197" s="749"/>
      <c r="K5197" s="15"/>
      <c r="L5197" s="15"/>
    </row>
    <row r="5198" spans="1:12" x14ac:dyDescent="0.2">
      <c r="A5198" s="748"/>
      <c r="C5198" s="749"/>
      <c r="K5198" s="15"/>
      <c r="L5198" s="15"/>
    </row>
    <row r="5199" spans="1:12" x14ac:dyDescent="0.2">
      <c r="A5199" s="748"/>
      <c r="C5199" s="749"/>
      <c r="K5199" s="15"/>
      <c r="L5199" s="15"/>
    </row>
    <row r="5200" spans="1:12" x14ac:dyDescent="0.2">
      <c r="A5200" s="748"/>
      <c r="C5200" s="749"/>
      <c r="K5200" s="15"/>
      <c r="L5200" s="15"/>
    </row>
    <row r="5201" spans="1:12" x14ac:dyDescent="0.2">
      <c r="A5201" s="748"/>
      <c r="C5201" s="749"/>
      <c r="K5201" s="15"/>
      <c r="L5201" s="15"/>
    </row>
    <row r="5202" spans="1:12" x14ac:dyDescent="0.2">
      <c r="A5202" s="748"/>
      <c r="C5202" s="749"/>
      <c r="K5202" s="15"/>
      <c r="L5202" s="15"/>
    </row>
    <row r="5203" spans="1:12" x14ac:dyDescent="0.2">
      <c r="A5203" s="748"/>
      <c r="C5203" s="749"/>
      <c r="K5203" s="15"/>
      <c r="L5203" s="15"/>
    </row>
    <row r="5204" spans="1:12" x14ac:dyDescent="0.2">
      <c r="A5204" s="748"/>
      <c r="C5204" s="749"/>
      <c r="K5204" s="15"/>
      <c r="L5204" s="15"/>
    </row>
    <row r="5205" spans="1:12" x14ac:dyDescent="0.2">
      <c r="A5205" s="748"/>
      <c r="C5205" s="749"/>
      <c r="K5205" s="15"/>
      <c r="L5205" s="15"/>
    </row>
    <row r="5206" spans="1:12" x14ac:dyDescent="0.2">
      <c r="A5206" s="748"/>
      <c r="C5206" s="749"/>
      <c r="K5206" s="15"/>
      <c r="L5206" s="15"/>
    </row>
    <row r="5207" spans="1:12" x14ac:dyDescent="0.2">
      <c r="A5207" s="748"/>
      <c r="C5207" s="749"/>
      <c r="K5207" s="15"/>
      <c r="L5207" s="15"/>
    </row>
    <row r="5208" spans="1:12" x14ac:dyDescent="0.2">
      <c r="A5208" s="748"/>
      <c r="C5208" s="749"/>
      <c r="K5208" s="15"/>
      <c r="L5208" s="15"/>
    </row>
    <row r="5209" spans="1:12" x14ac:dyDescent="0.2">
      <c r="A5209" s="748"/>
      <c r="C5209" s="749"/>
      <c r="K5209" s="15"/>
      <c r="L5209" s="15"/>
    </row>
    <row r="5210" spans="1:12" x14ac:dyDescent="0.2">
      <c r="A5210" s="748"/>
      <c r="C5210" s="749"/>
      <c r="K5210" s="15"/>
      <c r="L5210" s="15"/>
    </row>
    <row r="5211" spans="1:12" x14ac:dyDescent="0.2">
      <c r="A5211" s="748"/>
      <c r="C5211" s="749"/>
      <c r="K5211" s="15"/>
      <c r="L5211" s="15"/>
    </row>
    <row r="5212" spans="1:12" x14ac:dyDescent="0.2">
      <c r="A5212" s="748"/>
      <c r="C5212" s="749"/>
      <c r="K5212" s="15"/>
      <c r="L5212" s="15"/>
    </row>
    <row r="5213" spans="1:12" x14ac:dyDescent="0.2">
      <c r="A5213" s="748"/>
      <c r="C5213" s="749"/>
      <c r="K5213" s="15"/>
      <c r="L5213" s="15"/>
    </row>
    <row r="5214" spans="1:12" x14ac:dyDescent="0.2">
      <c r="A5214" s="748"/>
      <c r="C5214" s="749"/>
      <c r="K5214" s="15"/>
      <c r="L5214" s="15"/>
    </row>
    <row r="5215" spans="1:12" x14ac:dyDescent="0.2">
      <c r="A5215" s="748"/>
      <c r="C5215" s="749"/>
      <c r="K5215" s="15"/>
      <c r="L5215" s="15"/>
    </row>
    <row r="5216" spans="1:12" x14ac:dyDescent="0.2">
      <c r="A5216" s="748"/>
      <c r="C5216" s="749"/>
      <c r="K5216" s="15"/>
      <c r="L5216" s="15"/>
    </row>
    <row r="5217" spans="1:12" x14ac:dyDescent="0.2">
      <c r="A5217" s="748"/>
      <c r="C5217" s="749"/>
      <c r="K5217" s="15"/>
      <c r="L5217" s="15"/>
    </row>
    <row r="5218" spans="1:12" x14ac:dyDescent="0.2">
      <c r="A5218" s="748"/>
      <c r="C5218" s="749"/>
      <c r="K5218" s="15"/>
      <c r="L5218" s="15"/>
    </row>
    <row r="5219" spans="1:12" x14ac:dyDescent="0.2">
      <c r="A5219" s="748"/>
      <c r="C5219" s="749"/>
      <c r="K5219" s="15"/>
      <c r="L5219" s="15"/>
    </row>
    <row r="5220" spans="1:12" x14ac:dyDescent="0.2">
      <c r="A5220" s="748"/>
      <c r="C5220" s="749"/>
      <c r="K5220" s="15"/>
      <c r="L5220" s="15"/>
    </row>
    <row r="5221" spans="1:12" x14ac:dyDescent="0.2">
      <c r="A5221" s="748"/>
      <c r="C5221" s="749"/>
      <c r="K5221" s="15"/>
      <c r="L5221" s="15"/>
    </row>
    <row r="5222" spans="1:12" x14ac:dyDescent="0.2">
      <c r="A5222" s="748"/>
      <c r="C5222" s="749"/>
      <c r="K5222" s="15"/>
      <c r="L5222" s="15"/>
    </row>
    <row r="5223" spans="1:12" x14ac:dyDescent="0.2">
      <c r="A5223" s="748"/>
      <c r="C5223" s="749"/>
      <c r="K5223" s="15"/>
      <c r="L5223" s="15"/>
    </row>
    <row r="5224" spans="1:12" x14ac:dyDescent="0.2">
      <c r="A5224" s="748"/>
      <c r="C5224" s="749"/>
      <c r="K5224" s="15"/>
      <c r="L5224" s="15"/>
    </row>
    <row r="5225" spans="1:12" x14ac:dyDescent="0.2">
      <c r="A5225" s="748"/>
      <c r="C5225" s="749"/>
      <c r="K5225" s="15"/>
      <c r="L5225" s="15"/>
    </row>
    <row r="5226" spans="1:12" x14ac:dyDescent="0.2">
      <c r="A5226" s="748"/>
      <c r="C5226" s="749"/>
      <c r="K5226" s="15"/>
      <c r="L5226" s="15"/>
    </row>
    <row r="5227" spans="1:12" x14ac:dyDescent="0.2">
      <c r="A5227" s="748"/>
      <c r="C5227" s="749"/>
      <c r="K5227" s="15"/>
      <c r="L5227" s="15"/>
    </row>
    <row r="5228" spans="1:12" x14ac:dyDescent="0.2">
      <c r="A5228" s="748"/>
      <c r="C5228" s="749"/>
      <c r="K5228" s="15"/>
      <c r="L5228" s="15"/>
    </row>
    <row r="5229" spans="1:12" x14ac:dyDescent="0.2">
      <c r="A5229" s="748"/>
      <c r="C5229" s="749"/>
      <c r="K5229" s="15"/>
      <c r="L5229" s="15"/>
    </row>
    <row r="5230" spans="1:12" x14ac:dyDescent="0.2">
      <c r="A5230" s="748"/>
      <c r="C5230" s="749"/>
      <c r="K5230" s="15"/>
      <c r="L5230" s="15"/>
    </row>
    <row r="5231" spans="1:12" x14ac:dyDescent="0.2">
      <c r="A5231" s="748"/>
      <c r="C5231" s="749"/>
      <c r="K5231" s="15"/>
      <c r="L5231" s="15"/>
    </row>
    <row r="5232" spans="1:12" x14ac:dyDescent="0.2">
      <c r="A5232" s="748"/>
      <c r="C5232" s="749"/>
      <c r="K5232" s="15"/>
      <c r="L5232" s="15"/>
    </row>
    <row r="5233" spans="1:12" x14ac:dyDescent="0.2">
      <c r="A5233" s="748"/>
      <c r="C5233" s="749"/>
      <c r="K5233" s="15"/>
      <c r="L5233" s="15"/>
    </row>
    <row r="5234" spans="1:12" x14ac:dyDescent="0.2">
      <c r="A5234" s="748"/>
      <c r="C5234" s="749"/>
      <c r="K5234" s="15"/>
      <c r="L5234" s="15"/>
    </row>
    <row r="5235" spans="1:12" x14ac:dyDescent="0.2">
      <c r="A5235" s="748"/>
      <c r="C5235" s="749"/>
      <c r="K5235" s="15"/>
      <c r="L5235" s="15"/>
    </row>
    <row r="5236" spans="1:12" x14ac:dyDescent="0.2">
      <c r="A5236" s="748"/>
      <c r="C5236" s="749"/>
      <c r="K5236" s="15"/>
      <c r="L5236" s="15"/>
    </row>
    <row r="5237" spans="1:12" x14ac:dyDescent="0.2">
      <c r="A5237" s="748"/>
      <c r="C5237" s="749"/>
      <c r="K5237" s="15"/>
      <c r="L5237" s="15"/>
    </row>
    <row r="5238" spans="1:12" x14ac:dyDescent="0.2">
      <c r="A5238" s="748"/>
      <c r="C5238" s="749"/>
      <c r="K5238" s="15"/>
      <c r="L5238" s="15"/>
    </row>
    <row r="5239" spans="1:12" x14ac:dyDescent="0.2">
      <c r="A5239" s="748"/>
      <c r="C5239" s="749"/>
      <c r="K5239" s="15"/>
      <c r="L5239" s="15"/>
    </row>
    <row r="5240" spans="1:12" x14ac:dyDescent="0.2">
      <c r="A5240" s="748"/>
      <c r="C5240" s="749"/>
      <c r="K5240" s="15"/>
      <c r="L5240" s="15"/>
    </row>
    <row r="5241" spans="1:12" x14ac:dyDescent="0.2">
      <c r="A5241" s="748"/>
      <c r="C5241" s="749"/>
      <c r="K5241" s="15"/>
      <c r="L5241" s="15"/>
    </row>
    <row r="5242" spans="1:12" x14ac:dyDescent="0.2">
      <c r="A5242" s="748"/>
      <c r="C5242" s="749"/>
      <c r="K5242" s="15"/>
      <c r="L5242" s="15"/>
    </row>
    <row r="5243" spans="1:12" x14ac:dyDescent="0.2">
      <c r="A5243" s="748"/>
      <c r="C5243" s="749"/>
      <c r="K5243" s="15"/>
      <c r="L5243" s="15"/>
    </row>
    <row r="5244" spans="1:12" x14ac:dyDescent="0.2">
      <c r="A5244" s="748"/>
      <c r="C5244" s="749"/>
      <c r="K5244" s="15"/>
      <c r="L5244" s="15"/>
    </row>
    <row r="5245" spans="1:12" x14ac:dyDescent="0.2">
      <c r="A5245" s="748"/>
      <c r="C5245" s="749"/>
      <c r="K5245" s="15"/>
      <c r="L5245" s="15"/>
    </row>
    <row r="5246" spans="1:12" x14ac:dyDescent="0.2">
      <c r="A5246" s="748"/>
      <c r="C5246" s="749"/>
      <c r="K5246" s="15"/>
      <c r="L5246" s="15"/>
    </row>
    <row r="5247" spans="1:12" x14ac:dyDescent="0.2">
      <c r="A5247" s="748"/>
      <c r="C5247" s="749"/>
      <c r="K5247" s="15"/>
      <c r="L5247" s="15"/>
    </row>
    <row r="5248" spans="1:12" x14ac:dyDescent="0.2">
      <c r="A5248" s="748"/>
      <c r="C5248" s="749"/>
      <c r="K5248" s="15"/>
      <c r="L5248" s="15"/>
    </row>
    <row r="5249" spans="1:12" x14ac:dyDescent="0.2">
      <c r="A5249" s="748"/>
      <c r="C5249" s="749"/>
      <c r="K5249" s="15"/>
      <c r="L5249" s="15"/>
    </row>
    <row r="5250" spans="1:12" x14ac:dyDescent="0.2">
      <c r="A5250" s="748"/>
      <c r="C5250" s="749"/>
      <c r="K5250" s="15"/>
      <c r="L5250" s="15"/>
    </row>
    <row r="5251" spans="1:12" x14ac:dyDescent="0.2">
      <c r="A5251" s="748"/>
      <c r="C5251" s="749"/>
      <c r="K5251" s="15"/>
      <c r="L5251" s="15"/>
    </row>
    <row r="5252" spans="1:12" x14ac:dyDescent="0.2">
      <c r="A5252" s="748"/>
      <c r="C5252" s="749"/>
      <c r="K5252" s="15"/>
      <c r="L5252" s="15"/>
    </row>
    <row r="5253" spans="1:12" x14ac:dyDescent="0.2">
      <c r="A5253" s="748"/>
      <c r="C5253" s="749"/>
      <c r="K5253" s="15"/>
      <c r="L5253" s="15"/>
    </row>
    <row r="5254" spans="1:12" x14ac:dyDescent="0.2">
      <c r="A5254" s="748"/>
      <c r="C5254" s="749"/>
      <c r="K5254" s="15"/>
      <c r="L5254" s="15"/>
    </row>
    <row r="5255" spans="1:12" x14ac:dyDescent="0.2">
      <c r="A5255" s="748"/>
      <c r="C5255" s="749"/>
      <c r="K5255" s="15"/>
      <c r="L5255" s="15"/>
    </row>
    <row r="5256" spans="1:12" x14ac:dyDescent="0.2">
      <c r="A5256" s="748"/>
      <c r="C5256" s="749"/>
      <c r="K5256" s="15"/>
      <c r="L5256" s="15"/>
    </row>
    <row r="5257" spans="1:12" x14ac:dyDescent="0.2">
      <c r="A5257" s="748"/>
      <c r="C5257" s="749"/>
      <c r="K5257" s="15"/>
      <c r="L5257" s="15"/>
    </row>
    <row r="5258" spans="1:12" x14ac:dyDescent="0.2">
      <c r="A5258" s="748"/>
      <c r="C5258" s="749"/>
      <c r="K5258" s="15"/>
      <c r="L5258" s="15"/>
    </row>
    <row r="5259" spans="1:12" x14ac:dyDescent="0.2">
      <c r="A5259" s="748"/>
      <c r="C5259" s="749"/>
      <c r="K5259" s="15"/>
      <c r="L5259" s="15"/>
    </row>
    <row r="5260" spans="1:12" x14ac:dyDescent="0.2">
      <c r="A5260" s="748"/>
      <c r="C5260" s="749"/>
      <c r="K5260" s="15"/>
      <c r="L5260" s="15"/>
    </row>
    <row r="5261" spans="1:12" x14ac:dyDescent="0.2">
      <c r="A5261" s="748"/>
      <c r="C5261" s="749"/>
      <c r="K5261" s="15"/>
      <c r="L5261" s="15"/>
    </row>
    <row r="5262" spans="1:12" x14ac:dyDescent="0.2">
      <c r="A5262" s="748"/>
      <c r="C5262" s="749"/>
      <c r="K5262" s="15"/>
      <c r="L5262" s="15"/>
    </row>
    <row r="5263" spans="1:12" x14ac:dyDescent="0.2">
      <c r="A5263" s="748"/>
      <c r="C5263" s="749"/>
      <c r="K5263" s="15"/>
      <c r="L5263" s="15"/>
    </row>
    <row r="5264" spans="1:12" x14ac:dyDescent="0.2">
      <c r="A5264" s="748"/>
      <c r="C5264" s="749"/>
      <c r="K5264" s="15"/>
      <c r="L5264" s="15"/>
    </row>
    <row r="5265" spans="1:12" x14ac:dyDescent="0.2">
      <c r="A5265" s="748"/>
      <c r="C5265" s="749"/>
      <c r="K5265" s="15"/>
      <c r="L5265" s="15"/>
    </row>
    <row r="5266" spans="1:12" x14ac:dyDescent="0.2">
      <c r="A5266" s="748"/>
      <c r="C5266" s="749"/>
      <c r="K5266" s="15"/>
      <c r="L5266" s="15"/>
    </row>
    <row r="5267" spans="1:12" x14ac:dyDescent="0.2">
      <c r="A5267" s="748"/>
      <c r="C5267" s="749"/>
      <c r="K5267" s="15"/>
      <c r="L5267" s="15"/>
    </row>
    <row r="5268" spans="1:12" x14ac:dyDescent="0.2">
      <c r="A5268" s="748"/>
      <c r="C5268" s="749"/>
      <c r="K5268" s="15"/>
      <c r="L5268" s="15"/>
    </row>
    <row r="5269" spans="1:12" x14ac:dyDescent="0.2">
      <c r="A5269" s="748"/>
      <c r="C5269" s="749"/>
      <c r="K5269" s="15"/>
      <c r="L5269" s="15"/>
    </row>
    <row r="5270" spans="1:12" x14ac:dyDescent="0.2">
      <c r="A5270" s="748"/>
      <c r="C5270" s="749"/>
      <c r="K5270" s="15"/>
      <c r="L5270" s="15"/>
    </row>
    <row r="5271" spans="1:12" x14ac:dyDescent="0.2">
      <c r="A5271" s="748"/>
      <c r="C5271" s="749"/>
      <c r="K5271" s="15"/>
      <c r="L5271" s="15"/>
    </row>
    <row r="5272" spans="1:12" x14ac:dyDescent="0.2">
      <c r="A5272" s="748"/>
      <c r="C5272" s="749"/>
      <c r="K5272" s="15"/>
      <c r="L5272" s="15"/>
    </row>
    <row r="5273" spans="1:12" x14ac:dyDescent="0.2">
      <c r="A5273" s="748"/>
      <c r="C5273" s="749"/>
      <c r="K5273" s="15"/>
      <c r="L5273" s="15"/>
    </row>
    <row r="5274" spans="1:12" x14ac:dyDescent="0.2">
      <c r="A5274" s="748"/>
      <c r="C5274" s="749"/>
      <c r="K5274" s="15"/>
      <c r="L5274" s="15"/>
    </row>
    <row r="5275" spans="1:12" x14ac:dyDescent="0.2">
      <c r="A5275" s="748"/>
      <c r="C5275" s="749"/>
      <c r="K5275" s="15"/>
      <c r="L5275" s="15"/>
    </row>
    <row r="5276" spans="1:12" x14ac:dyDescent="0.2">
      <c r="A5276" s="748"/>
      <c r="C5276" s="749"/>
      <c r="K5276" s="15"/>
      <c r="L5276" s="15"/>
    </row>
    <row r="5277" spans="1:12" x14ac:dyDescent="0.2">
      <c r="A5277" s="748"/>
      <c r="C5277" s="749"/>
      <c r="K5277" s="15"/>
      <c r="L5277" s="15"/>
    </row>
    <row r="5278" spans="1:12" x14ac:dyDescent="0.2">
      <c r="A5278" s="748"/>
      <c r="C5278" s="749"/>
      <c r="K5278" s="15"/>
      <c r="L5278" s="15"/>
    </row>
    <row r="5279" spans="1:12" x14ac:dyDescent="0.2">
      <c r="A5279" s="748"/>
      <c r="C5279" s="749"/>
      <c r="K5279" s="15"/>
      <c r="L5279" s="15"/>
    </row>
    <row r="5280" spans="1:12" x14ac:dyDescent="0.2">
      <c r="A5280" s="748"/>
      <c r="C5280" s="749"/>
      <c r="K5280" s="15"/>
      <c r="L5280" s="15"/>
    </row>
    <row r="5281" spans="1:12" x14ac:dyDescent="0.2">
      <c r="A5281" s="748"/>
      <c r="C5281" s="749"/>
      <c r="K5281" s="15"/>
      <c r="L5281" s="15"/>
    </row>
    <row r="5282" spans="1:12" x14ac:dyDescent="0.2">
      <c r="A5282" s="748"/>
      <c r="C5282" s="749"/>
      <c r="K5282" s="15"/>
      <c r="L5282" s="15"/>
    </row>
    <row r="5283" spans="1:12" x14ac:dyDescent="0.2">
      <c r="A5283" s="748"/>
      <c r="C5283" s="749"/>
      <c r="K5283" s="15"/>
      <c r="L5283" s="15"/>
    </row>
    <row r="5284" spans="1:12" x14ac:dyDescent="0.2">
      <c r="A5284" s="748"/>
      <c r="C5284" s="749"/>
      <c r="K5284" s="15"/>
      <c r="L5284" s="15"/>
    </row>
    <row r="5285" spans="1:12" x14ac:dyDescent="0.2">
      <c r="A5285" s="748"/>
      <c r="C5285" s="749"/>
      <c r="K5285" s="15"/>
      <c r="L5285" s="15"/>
    </row>
    <row r="5286" spans="1:12" x14ac:dyDescent="0.2">
      <c r="A5286" s="748"/>
      <c r="C5286" s="749"/>
      <c r="K5286" s="15"/>
      <c r="L5286" s="15"/>
    </row>
    <row r="5287" spans="1:12" x14ac:dyDescent="0.2">
      <c r="A5287" s="748"/>
      <c r="C5287" s="749"/>
      <c r="K5287" s="15"/>
      <c r="L5287" s="15"/>
    </row>
    <row r="5288" spans="1:12" x14ac:dyDescent="0.2">
      <c r="A5288" s="748"/>
      <c r="C5288" s="749"/>
      <c r="K5288" s="15"/>
      <c r="L5288" s="15"/>
    </row>
    <row r="5289" spans="1:12" x14ac:dyDescent="0.2">
      <c r="A5289" s="748"/>
      <c r="C5289" s="749"/>
      <c r="K5289" s="15"/>
      <c r="L5289" s="15"/>
    </row>
    <row r="5290" spans="1:12" x14ac:dyDescent="0.2">
      <c r="A5290" s="748"/>
      <c r="C5290" s="749"/>
      <c r="K5290" s="15"/>
      <c r="L5290" s="15"/>
    </row>
    <row r="5291" spans="1:12" x14ac:dyDescent="0.2">
      <c r="A5291" s="748"/>
      <c r="C5291" s="749"/>
      <c r="K5291" s="15"/>
      <c r="L5291" s="15"/>
    </row>
    <row r="5292" spans="1:12" x14ac:dyDescent="0.2">
      <c r="A5292" s="748"/>
      <c r="C5292" s="749"/>
      <c r="K5292" s="15"/>
      <c r="L5292" s="15"/>
    </row>
    <row r="5293" spans="1:12" x14ac:dyDescent="0.2">
      <c r="A5293" s="748"/>
      <c r="C5293" s="749"/>
      <c r="K5293" s="15"/>
      <c r="L5293" s="15"/>
    </row>
    <row r="5294" spans="1:12" x14ac:dyDescent="0.2">
      <c r="A5294" s="748"/>
      <c r="C5294" s="749"/>
      <c r="K5294" s="15"/>
      <c r="L5294" s="15"/>
    </row>
    <row r="5295" spans="1:12" x14ac:dyDescent="0.2">
      <c r="A5295" s="748"/>
      <c r="C5295" s="749"/>
      <c r="K5295" s="15"/>
      <c r="L5295" s="15"/>
    </row>
    <row r="5296" spans="1:12" x14ac:dyDescent="0.2">
      <c r="A5296" s="748"/>
      <c r="C5296" s="749"/>
      <c r="K5296" s="15"/>
      <c r="L5296" s="15"/>
    </row>
    <row r="5297" spans="1:12" x14ac:dyDescent="0.2">
      <c r="A5297" s="748"/>
      <c r="C5297" s="749"/>
      <c r="K5297" s="15"/>
      <c r="L5297" s="15"/>
    </row>
    <row r="5298" spans="1:12" x14ac:dyDescent="0.2">
      <c r="A5298" s="748"/>
      <c r="C5298" s="749"/>
      <c r="K5298" s="15"/>
      <c r="L5298" s="15"/>
    </row>
    <row r="5299" spans="1:12" x14ac:dyDescent="0.2">
      <c r="A5299" s="748"/>
      <c r="C5299" s="749"/>
      <c r="K5299" s="15"/>
      <c r="L5299" s="15"/>
    </row>
    <row r="5300" spans="1:12" x14ac:dyDescent="0.2">
      <c r="A5300" s="748"/>
      <c r="C5300" s="749"/>
      <c r="K5300" s="15"/>
      <c r="L5300" s="15"/>
    </row>
    <row r="5301" spans="1:12" x14ac:dyDescent="0.2">
      <c r="A5301" s="748"/>
      <c r="C5301" s="749"/>
      <c r="K5301" s="15"/>
      <c r="L5301" s="15"/>
    </row>
    <row r="5302" spans="1:12" x14ac:dyDescent="0.2">
      <c r="A5302" s="748"/>
      <c r="C5302" s="749"/>
      <c r="K5302" s="15"/>
      <c r="L5302" s="15"/>
    </row>
    <row r="5303" spans="1:12" x14ac:dyDescent="0.2">
      <c r="A5303" s="748"/>
      <c r="C5303" s="749"/>
      <c r="K5303" s="15"/>
      <c r="L5303" s="15"/>
    </row>
    <row r="5304" spans="1:12" x14ac:dyDescent="0.2">
      <c r="A5304" s="748"/>
      <c r="C5304" s="749"/>
      <c r="K5304" s="15"/>
      <c r="L5304" s="15"/>
    </row>
    <row r="5305" spans="1:12" x14ac:dyDescent="0.2">
      <c r="A5305" s="748"/>
      <c r="C5305" s="749"/>
      <c r="K5305" s="15"/>
      <c r="L5305" s="15"/>
    </row>
    <row r="5306" spans="1:12" x14ac:dyDescent="0.2">
      <c r="A5306" s="748"/>
      <c r="C5306" s="749"/>
      <c r="K5306" s="15"/>
      <c r="L5306" s="15"/>
    </row>
    <row r="5307" spans="1:12" x14ac:dyDescent="0.2">
      <c r="A5307" s="748"/>
      <c r="C5307" s="749"/>
      <c r="K5307" s="15"/>
      <c r="L5307" s="15"/>
    </row>
    <row r="5308" spans="1:12" x14ac:dyDescent="0.2">
      <c r="A5308" s="748"/>
      <c r="C5308" s="749"/>
      <c r="K5308" s="15"/>
      <c r="L5308" s="15"/>
    </row>
    <row r="5309" spans="1:12" x14ac:dyDescent="0.2">
      <c r="A5309" s="748"/>
      <c r="C5309" s="749"/>
      <c r="K5309" s="15"/>
      <c r="L5309" s="15"/>
    </row>
    <row r="5310" spans="1:12" x14ac:dyDescent="0.2">
      <c r="A5310" s="748"/>
      <c r="C5310" s="749"/>
      <c r="K5310" s="15"/>
      <c r="L5310" s="15"/>
    </row>
    <row r="5311" spans="1:12" x14ac:dyDescent="0.2">
      <c r="A5311" s="748"/>
      <c r="C5311" s="749"/>
      <c r="K5311" s="15"/>
      <c r="L5311" s="15"/>
    </row>
    <row r="5312" spans="1:12" x14ac:dyDescent="0.2">
      <c r="A5312" s="748"/>
      <c r="C5312" s="749"/>
      <c r="K5312" s="15"/>
      <c r="L5312" s="15"/>
    </row>
    <row r="5313" spans="1:12" x14ac:dyDescent="0.2">
      <c r="A5313" s="748"/>
      <c r="C5313" s="749"/>
      <c r="K5313" s="15"/>
      <c r="L5313" s="15"/>
    </row>
    <row r="5314" spans="1:12" x14ac:dyDescent="0.2">
      <c r="A5314" s="748"/>
      <c r="C5314" s="749"/>
      <c r="K5314" s="15"/>
      <c r="L5314" s="15"/>
    </row>
    <row r="5315" spans="1:12" x14ac:dyDescent="0.2">
      <c r="A5315" s="748"/>
      <c r="C5315" s="749"/>
      <c r="K5315" s="15"/>
      <c r="L5315" s="15"/>
    </row>
    <row r="5316" spans="1:12" x14ac:dyDescent="0.2">
      <c r="A5316" s="748"/>
      <c r="C5316" s="749"/>
      <c r="K5316" s="15"/>
      <c r="L5316" s="15"/>
    </row>
    <row r="5317" spans="1:12" x14ac:dyDescent="0.2">
      <c r="A5317" s="748"/>
      <c r="C5317" s="749"/>
      <c r="K5317" s="15"/>
      <c r="L5317" s="15"/>
    </row>
    <row r="5318" spans="1:12" x14ac:dyDescent="0.2">
      <c r="A5318" s="748"/>
      <c r="C5318" s="749"/>
      <c r="K5318" s="15"/>
      <c r="L5318" s="15"/>
    </row>
    <row r="5319" spans="1:12" x14ac:dyDescent="0.2">
      <c r="A5319" s="748"/>
      <c r="C5319" s="749"/>
      <c r="K5319" s="15"/>
      <c r="L5319" s="15"/>
    </row>
    <row r="5320" spans="1:12" x14ac:dyDescent="0.2">
      <c r="A5320" s="748"/>
      <c r="C5320" s="749"/>
      <c r="K5320" s="15"/>
      <c r="L5320" s="15"/>
    </row>
    <row r="5321" spans="1:12" x14ac:dyDescent="0.2">
      <c r="A5321" s="748"/>
      <c r="C5321" s="749"/>
      <c r="K5321" s="15"/>
      <c r="L5321" s="15"/>
    </row>
    <row r="5322" spans="1:12" x14ac:dyDescent="0.2">
      <c r="A5322" s="748"/>
      <c r="C5322" s="749"/>
      <c r="K5322" s="15"/>
      <c r="L5322" s="15"/>
    </row>
    <row r="5323" spans="1:12" x14ac:dyDescent="0.2">
      <c r="A5323" s="748"/>
      <c r="C5323" s="749"/>
      <c r="K5323" s="15"/>
      <c r="L5323" s="15"/>
    </row>
    <row r="5324" spans="1:12" x14ac:dyDescent="0.2">
      <c r="A5324" s="748"/>
      <c r="C5324" s="749"/>
      <c r="K5324" s="15"/>
      <c r="L5324" s="15"/>
    </row>
    <row r="5325" spans="1:12" x14ac:dyDescent="0.2">
      <c r="A5325" s="748"/>
      <c r="C5325" s="749"/>
      <c r="K5325" s="15"/>
      <c r="L5325" s="15"/>
    </row>
    <row r="5326" spans="1:12" x14ac:dyDescent="0.2">
      <c r="A5326" s="748"/>
      <c r="C5326" s="749"/>
      <c r="K5326" s="15"/>
      <c r="L5326" s="15"/>
    </row>
    <row r="5327" spans="1:12" x14ac:dyDescent="0.2">
      <c r="A5327" s="748"/>
      <c r="C5327" s="749"/>
      <c r="K5327" s="15"/>
      <c r="L5327" s="15"/>
    </row>
    <row r="5328" spans="1:12" x14ac:dyDescent="0.2">
      <c r="A5328" s="748"/>
      <c r="C5328" s="749"/>
      <c r="K5328" s="15"/>
      <c r="L5328" s="15"/>
    </row>
    <row r="5329" spans="1:12" x14ac:dyDescent="0.2">
      <c r="A5329" s="748"/>
      <c r="C5329" s="749"/>
      <c r="K5329" s="15"/>
      <c r="L5329" s="15"/>
    </row>
    <row r="5330" spans="1:12" x14ac:dyDescent="0.2">
      <c r="A5330" s="748"/>
      <c r="C5330" s="749"/>
      <c r="K5330" s="15"/>
      <c r="L5330" s="15"/>
    </row>
    <row r="5331" spans="1:12" x14ac:dyDescent="0.2">
      <c r="A5331" s="748"/>
      <c r="C5331" s="749"/>
      <c r="K5331" s="15"/>
      <c r="L5331" s="15"/>
    </row>
    <row r="5332" spans="1:12" x14ac:dyDescent="0.2">
      <c r="A5332" s="748"/>
      <c r="C5332" s="749"/>
      <c r="K5332" s="15"/>
      <c r="L5332" s="15"/>
    </row>
    <row r="5333" spans="1:12" x14ac:dyDescent="0.2">
      <c r="A5333" s="748"/>
      <c r="C5333" s="749"/>
      <c r="K5333" s="15"/>
      <c r="L5333" s="15"/>
    </row>
    <row r="5334" spans="1:12" x14ac:dyDescent="0.2">
      <c r="A5334" s="748"/>
      <c r="C5334" s="749"/>
      <c r="K5334" s="15"/>
      <c r="L5334" s="15"/>
    </row>
    <row r="5335" spans="1:12" x14ac:dyDescent="0.2">
      <c r="A5335" s="748"/>
      <c r="C5335" s="749"/>
      <c r="K5335" s="15"/>
      <c r="L5335" s="15"/>
    </row>
    <row r="5336" spans="1:12" x14ac:dyDescent="0.2">
      <c r="A5336" s="748"/>
      <c r="C5336" s="749"/>
      <c r="K5336" s="15"/>
      <c r="L5336" s="15"/>
    </row>
    <row r="5337" spans="1:12" x14ac:dyDescent="0.2">
      <c r="A5337" s="748"/>
      <c r="C5337" s="749"/>
      <c r="K5337" s="15"/>
      <c r="L5337" s="15"/>
    </row>
    <row r="5338" spans="1:12" x14ac:dyDescent="0.2">
      <c r="A5338" s="748"/>
      <c r="C5338" s="749"/>
      <c r="K5338" s="15"/>
      <c r="L5338" s="15"/>
    </row>
    <row r="5339" spans="1:12" x14ac:dyDescent="0.2">
      <c r="A5339" s="748"/>
      <c r="C5339" s="749"/>
      <c r="K5339" s="15"/>
      <c r="L5339" s="15"/>
    </row>
    <row r="5340" spans="1:12" x14ac:dyDescent="0.2">
      <c r="A5340" s="748"/>
      <c r="C5340" s="749"/>
      <c r="K5340" s="15"/>
      <c r="L5340" s="15"/>
    </row>
    <row r="5341" spans="1:12" x14ac:dyDescent="0.2">
      <c r="A5341" s="748"/>
      <c r="C5341" s="749"/>
      <c r="K5341" s="15"/>
      <c r="L5341" s="15"/>
    </row>
    <row r="5342" spans="1:12" x14ac:dyDescent="0.2">
      <c r="A5342" s="748"/>
      <c r="C5342" s="749"/>
      <c r="K5342" s="15"/>
      <c r="L5342" s="15"/>
    </row>
    <row r="5343" spans="1:12" x14ac:dyDescent="0.2">
      <c r="A5343" s="748"/>
      <c r="C5343" s="749"/>
      <c r="K5343" s="15"/>
      <c r="L5343" s="15"/>
    </row>
    <row r="5344" spans="1:12" x14ac:dyDescent="0.2">
      <c r="A5344" s="748"/>
      <c r="C5344" s="749"/>
      <c r="K5344" s="15"/>
      <c r="L5344" s="15"/>
    </row>
    <row r="5345" spans="1:12" x14ac:dyDescent="0.2">
      <c r="A5345" s="748"/>
      <c r="C5345" s="749"/>
      <c r="K5345" s="15"/>
      <c r="L5345" s="15"/>
    </row>
    <row r="5346" spans="1:12" x14ac:dyDescent="0.2">
      <c r="A5346" s="748"/>
      <c r="C5346" s="749"/>
      <c r="K5346" s="15"/>
      <c r="L5346" s="15"/>
    </row>
    <row r="5347" spans="1:12" x14ac:dyDescent="0.2">
      <c r="A5347" s="748"/>
      <c r="C5347" s="749"/>
      <c r="K5347" s="15"/>
      <c r="L5347" s="15"/>
    </row>
    <row r="5348" spans="1:12" x14ac:dyDescent="0.2">
      <c r="A5348" s="748"/>
      <c r="C5348" s="749"/>
      <c r="K5348" s="15"/>
      <c r="L5348" s="15"/>
    </row>
    <row r="5349" spans="1:12" x14ac:dyDescent="0.2">
      <c r="A5349" s="748"/>
      <c r="C5349" s="749"/>
      <c r="K5349" s="15"/>
      <c r="L5349" s="15"/>
    </row>
    <row r="5350" spans="1:12" x14ac:dyDescent="0.2">
      <c r="A5350" s="748"/>
      <c r="C5350" s="749"/>
      <c r="K5350" s="15"/>
      <c r="L5350" s="15"/>
    </row>
    <row r="5351" spans="1:12" x14ac:dyDescent="0.2">
      <c r="A5351" s="748"/>
      <c r="C5351" s="749"/>
      <c r="K5351" s="15"/>
      <c r="L5351" s="15"/>
    </row>
    <row r="5352" spans="1:12" x14ac:dyDescent="0.2">
      <c r="A5352" s="748"/>
      <c r="C5352" s="749"/>
      <c r="K5352" s="15"/>
      <c r="L5352" s="15"/>
    </row>
    <row r="5353" spans="1:12" x14ac:dyDescent="0.2">
      <c r="A5353" s="748"/>
      <c r="C5353" s="749"/>
      <c r="K5353" s="15"/>
      <c r="L5353" s="15"/>
    </row>
    <row r="5354" spans="1:12" x14ac:dyDescent="0.2">
      <c r="A5354" s="748"/>
      <c r="C5354" s="749"/>
      <c r="K5354" s="15"/>
      <c r="L5354" s="15"/>
    </row>
    <row r="5355" spans="1:12" x14ac:dyDescent="0.2">
      <c r="A5355" s="748"/>
      <c r="C5355" s="749"/>
      <c r="K5355" s="15"/>
      <c r="L5355" s="15"/>
    </row>
    <row r="5356" spans="1:12" x14ac:dyDescent="0.2">
      <c r="A5356" s="748"/>
      <c r="C5356" s="749"/>
      <c r="K5356" s="15"/>
      <c r="L5356" s="15"/>
    </row>
    <row r="5357" spans="1:12" x14ac:dyDescent="0.2">
      <c r="A5357" s="748"/>
      <c r="C5357" s="749"/>
      <c r="K5357" s="15"/>
      <c r="L5357" s="15"/>
    </row>
    <row r="5358" spans="1:12" x14ac:dyDescent="0.2">
      <c r="A5358" s="748"/>
      <c r="C5358" s="749"/>
      <c r="K5358" s="15"/>
      <c r="L5358" s="15"/>
    </row>
    <row r="5359" spans="1:12" x14ac:dyDescent="0.2">
      <c r="A5359" s="748"/>
      <c r="C5359" s="749"/>
      <c r="K5359" s="15"/>
      <c r="L5359" s="15"/>
    </row>
    <row r="5360" spans="1:12" x14ac:dyDescent="0.2">
      <c r="A5360" s="748"/>
      <c r="C5360" s="749"/>
      <c r="K5360" s="15"/>
      <c r="L5360" s="15"/>
    </row>
    <row r="5361" spans="1:12" x14ac:dyDescent="0.2">
      <c r="A5361" s="748"/>
      <c r="C5361" s="749"/>
      <c r="K5361" s="15"/>
      <c r="L5361" s="15"/>
    </row>
    <row r="5362" spans="1:12" x14ac:dyDescent="0.2">
      <c r="A5362" s="748"/>
      <c r="C5362" s="749"/>
      <c r="K5362" s="15"/>
      <c r="L5362" s="15"/>
    </row>
    <row r="5363" spans="1:12" x14ac:dyDescent="0.2">
      <c r="A5363" s="748"/>
      <c r="C5363" s="749"/>
      <c r="K5363" s="15"/>
      <c r="L5363" s="15"/>
    </row>
    <row r="5364" spans="1:12" x14ac:dyDescent="0.2">
      <c r="A5364" s="748"/>
      <c r="C5364" s="749"/>
      <c r="K5364" s="15"/>
      <c r="L5364" s="15"/>
    </row>
    <row r="5365" spans="1:12" x14ac:dyDescent="0.2">
      <c r="A5365" s="748"/>
      <c r="C5365" s="749"/>
      <c r="K5365" s="15"/>
      <c r="L5365" s="15"/>
    </row>
    <row r="5366" spans="1:12" x14ac:dyDescent="0.2">
      <c r="A5366" s="748"/>
      <c r="C5366" s="749"/>
      <c r="K5366" s="15"/>
      <c r="L5366" s="15"/>
    </row>
    <row r="5367" spans="1:12" x14ac:dyDescent="0.2">
      <c r="A5367" s="748"/>
      <c r="C5367" s="749"/>
      <c r="K5367" s="15"/>
      <c r="L5367" s="15"/>
    </row>
    <row r="5368" spans="1:12" x14ac:dyDescent="0.2">
      <c r="A5368" s="748"/>
      <c r="C5368" s="749"/>
      <c r="K5368" s="15"/>
      <c r="L5368" s="15"/>
    </row>
    <row r="5369" spans="1:12" x14ac:dyDescent="0.2">
      <c r="A5369" s="748"/>
      <c r="C5369" s="749"/>
      <c r="K5369" s="15"/>
      <c r="L5369" s="15"/>
    </row>
    <row r="5370" spans="1:12" x14ac:dyDescent="0.2">
      <c r="A5370" s="748"/>
      <c r="C5370" s="749"/>
      <c r="K5370" s="15"/>
      <c r="L5370" s="15"/>
    </row>
    <row r="5371" spans="1:12" x14ac:dyDescent="0.2">
      <c r="A5371" s="748"/>
      <c r="C5371" s="749"/>
      <c r="K5371" s="15"/>
      <c r="L5371" s="15"/>
    </row>
    <row r="5372" spans="1:12" x14ac:dyDescent="0.2">
      <c r="A5372" s="748"/>
      <c r="C5372" s="749"/>
      <c r="K5372" s="15"/>
      <c r="L5372" s="15"/>
    </row>
    <row r="5373" spans="1:12" x14ac:dyDescent="0.2">
      <c r="A5373" s="748"/>
      <c r="C5373" s="749"/>
      <c r="K5373" s="15"/>
      <c r="L5373" s="15"/>
    </row>
    <row r="5374" spans="1:12" x14ac:dyDescent="0.2">
      <c r="A5374" s="748"/>
      <c r="C5374" s="749"/>
      <c r="K5374" s="15"/>
      <c r="L5374" s="15"/>
    </row>
    <row r="5375" spans="1:12" x14ac:dyDescent="0.2">
      <c r="A5375" s="748"/>
      <c r="C5375" s="749"/>
      <c r="K5375" s="15"/>
      <c r="L5375" s="15"/>
    </row>
    <row r="5376" spans="1:12" x14ac:dyDescent="0.2">
      <c r="A5376" s="748"/>
      <c r="C5376" s="749"/>
      <c r="K5376" s="15"/>
      <c r="L5376" s="15"/>
    </row>
    <row r="5377" spans="1:12" x14ac:dyDescent="0.2">
      <c r="A5377" s="748"/>
      <c r="C5377" s="749"/>
      <c r="K5377" s="15"/>
      <c r="L5377" s="15"/>
    </row>
    <row r="5378" spans="1:12" x14ac:dyDescent="0.2">
      <c r="A5378" s="748"/>
      <c r="C5378" s="749"/>
      <c r="K5378" s="15"/>
      <c r="L5378" s="15"/>
    </row>
    <row r="5379" spans="1:12" x14ac:dyDescent="0.2">
      <c r="A5379" s="748"/>
      <c r="C5379" s="749"/>
      <c r="K5379" s="15"/>
      <c r="L5379" s="15"/>
    </row>
    <row r="5380" spans="1:12" x14ac:dyDescent="0.2">
      <c r="A5380" s="748"/>
      <c r="C5380" s="749"/>
      <c r="K5380" s="15"/>
      <c r="L5380" s="15"/>
    </row>
    <row r="5381" spans="1:12" x14ac:dyDescent="0.2">
      <c r="A5381" s="748"/>
      <c r="C5381" s="749"/>
      <c r="K5381" s="15"/>
      <c r="L5381" s="15"/>
    </row>
    <row r="5382" spans="1:12" x14ac:dyDescent="0.2">
      <c r="A5382" s="748"/>
      <c r="C5382" s="749"/>
      <c r="K5382" s="15"/>
      <c r="L5382" s="15"/>
    </row>
    <row r="5383" spans="1:12" x14ac:dyDescent="0.2">
      <c r="A5383" s="748"/>
      <c r="C5383" s="749"/>
      <c r="K5383" s="15"/>
      <c r="L5383" s="15"/>
    </row>
    <row r="5384" spans="1:12" x14ac:dyDescent="0.2">
      <c r="A5384" s="748"/>
      <c r="C5384" s="749"/>
      <c r="K5384" s="15"/>
      <c r="L5384" s="15"/>
    </row>
    <row r="5385" spans="1:12" x14ac:dyDescent="0.2">
      <c r="A5385" s="748"/>
      <c r="C5385" s="749"/>
      <c r="K5385" s="15"/>
      <c r="L5385" s="15"/>
    </row>
    <row r="5386" spans="1:12" x14ac:dyDescent="0.2">
      <c r="A5386" s="748"/>
      <c r="C5386" s="749"/>
      <c r="K5386" s="15"/>
      <c r="L5386" s="15"/>
    </row>
    <row r="5387" spans="1:12" x14ac:dyDescent="0.2">
      <c r="A5387" s="748"/>
      <c r="C5387" s="749"/>
      <c r="K5387" s="15"/>
      <c r="L5387" s="15"/>
    </row>
    <row r="5388" spans="1:12" x14ac:dyDescent="0.2">
      <c r="A5388" s="748"/>
      <c r="C5388" s="749"/>
      <c r="K5388" s="15"/>
      <c r="L5388" s="15"/>
    </row>
    <row r="5389" spans="1:12" x14ac:dyDescent="0.2">
      <c r="A5389" s="748"/>
      <c r="C5389" s="749"/>
      <c r="K5389" s="15"/>
      <c r="L5389" s="15"/>
    </row>
    <row r="5390" spans="1:12" x14ac:dyDescent="0.2">
      <c r="A5390" s="748"/>
      <c r="C5390" s="749"/>
      <c r="K5390" s="15"/>
      <c r="L5390" s="15"/>
    </row>
    <row r="5391" spans="1:12" x14ac:dyDescent="0.2">
      <c r="A5391" s="748"/>
      <c r="C5391" s="749"/>
      <c r="K5391" s="15"/>
      <c r="L5391" s="15"/>
    </row>
    <row r="5392" spans="1:12" x14ac:dyDescent="0.2">
      <c r="A5392" s="748"/>
      <c r="C5392" s="749"/>
      <c r="K5392" s="15"/>
      <c r="L5392" s="15"/>
    </row>
    <row r="5393" spans="1:12" x14ac:dyDescent="0.2">
      <c r="A5393" s="748"/>
      <c r="C5393" s="749"/>
      <c r="K5393" s="15"/>
      <c r="L5393" s="15"/>
    </row>
    <row r="5394" spans="1:12" x14ac:dyDescent="0.2">
      <c r="A5394" s="748"/>
      <c r="C5394" s="749"/>
      <c r="K5394" s="15"/>
      <c r="L5394" s="15"/>
    </row>
    <row r="5395" spans="1:12" x14ac:dyDescent="0.2">
      <c r="A5395" s="748"/>
      <c r="C5395" s="749"/>
      <c r="K5395" s="15"/>
      <c r="L5395" s="15"/>
    </row>
    <row r="5396" spans="1:12" x14ac:dyDescent="0.2">
      <c r="A5396" s="748"/>
      <c r="C5396" s="749"/>
      <c r="K5396" s="15"/>
      <c r="L5396" s="15"/>
    </row>
    <row r="5397" spans="1:12" x14ac:dyDescent="0.2">
      <c r="A5397" s="748"/>
      <c r="C5397" s="749"/>
      <c r="K5397" s="15"/>
      <c r="L5397" s="15"/>
    </row>
    <row r="5398" spans="1:12" x14ac:dyDescent="0.2">
      <c r="A5398" s="748"/>
      <c r="C5398" s="749"/>
      <c r="K5398" s="15"/>
      <c r="L5398" s="15"/>
    </row>
    <row r="5399" spans="1:12" x14ac:dyDescent="0.2">
      <c r="A5399" s="748"/>
      <c r="C5399" s="749"/>
      <c r="K5399" s="15"/>
      <c r="L5399" s="15"/>
    </row>
    <row r="5400" spans="1:12" x14ac:dyDescent="0.2">
      <c r="A5400" s="748"/>
      <c r="C5400" s="749"/>
      <c r="K5400" s="15"/>
      <c r="L5400" s="15"/>
    </row>
    <row r="5401" spans="1:12" x14ac:dyDescent="0.2">
      <c r="A5401" s="748"/>
      <c r="C5401" s="749"/>
      <c r="K5401" s="15"/>
      <c r="L5401" s="15"/>
    </row>
    <row r="5402" spans="1:12" x14ac:dyDescent="0.2">
      <c r="A5402" s="748"/>
      <c r="C5402" s="749"/>
      <c r="K5402" s="15"/>
      <c r="L5402" s="15"/>
    </row>
    <row r="5403" spans="1:12" x14ac:dyDescent="0.2">
      <c r="A5403" s="748"/>
      <c r="C5403" s="749"/>
      <c r="K5403" s="15"/>
      <c r="L5403" s="15"/>
    </row>
    <row r="5404" spans="1:12" x14ac:dyDescent="0.2">
      <c r="A5404" s="748"/>
      <c r="C5404" s="749"/>
      <c r="K5404" s="15"/>
      <c r="L5404" s="15"/>
    </row>
    <row r="5405" spans="1:12" x14ac:dyDescent="0.2">
      <c r="A5405" s="748"/>
      <c r="C5405" s="749"/>
      <c r="K5405" s="15"/>
      <c r="L5405" s="15"/>
    </row>
    <row r="5406" spans="1:12" x14ac:dyDescent="0.2">
      <c r="A5406" s="748"/>
      <c r="C5406" s="749"/>
      <c r="K5406" s="15"/>
      <c r="L5406" s="15"/>
    </row>
    <row r="5407" spans="1:12" x14ac:dyDescent="0.2">
      <c r="A5407" s="748"/>
      <c r="C5407" s="749"/>
      <c r="K5407" s="15"/>
      <c r="L5407" s="15"/>
    </row>
    <row r="5408" spans="1:12" x14ac:dyDescent="0.2">
      <c r="A5408" s="748"/>
      <c r="C5408" s="749"/>
      <c r="K5408" s="15"/>
      <c r="L5408" s="15"/>
    </row>
    <row r="5409" spans="1:12" x14ac:dyDescent="0.2">
      <c r="A5409" s="748"/>
      <c r="C5409" s="749"/>
      <c r="K5409" s="15"/>
      <c r="L5409" s="15"/>
    </row>
    <row r="5410" spans="1:12" x14ac:dyDescent="0.2">
      <c r="A5410" s="748"/>
      <c r="C5410" s="749"/>
      <c r="K5410" s="15"/>
      <c r="L5410" s="15"/>
    </row>
    <row r="5411" spans="1:12" x14ac:dyDescent="0.2">
      <c r="A5411" s="748"/>
      <c r="C5411" s="749"/>
      <c r="K5411" s="15"/>
      <c r="L5411" s="15"/>
    </row>
    <row r="5412" spans="1:12" x14ac:dyDescent="0.2">
      <c r="A5412" s="748"/>
      <c r="C5412" s="749"/>
      <c r="K5412" s="15"/>
      <c r="L5412" s="15"/>
    </row>
    <row r="5413" spans="1:12" x14ac:dyDescent="0.2">
      <c r="A5413" s="748"/>
      <c r="C5413" s="749"/>
      <c r="K5413" s="15"/>
      <c r="L5413" s="15"/>
    </row>
    <row r="5414" spans="1:12" x14ac:dyDescent="0.2">
      <c r="A5414" s="748"/>
      <c r="C5414" s="749"/>
      <c r="K5414" s="15"/>
      <c r="L5414" s="15"/>
    </row>
    <row r="5415" spans="1:12" x14ac:dyDescent="0.2">
      <c r="A5415" s="748"/>
      <c r="C5415" s="749"/>
      <c r="K5415" s="15"/>
      <c r="L5415" s="15"/>
    </row>
    <row r="5416" spans="1:12" x14ac:dyDescent="0.2">
      <c r="A5416" s="748"/>
      <c r="C5416" s="749"/>
      <c r="K5416" s="15"/>
      <c r="L5416" s="15"/>
    </row>
    <row r="5417" spans="1:12" x14ac:dyDescent="0.2">
      <c r="A5417" s="748"/>
      <c r="C5417" s="749"/>
      <c r="K5417" s="15"/>
      <c r="L5417" s="15"/>
    </row>
    <row r="5418" spans="1:12" x14ac:dyDescent="0.2">
      <c r="A5418" s="748"/>
      <c r="C5418" s="749"/>
      <c r="K5418" s="15"/>
      <c r="L5418" s="15"/>
    </row>
    <row r="5419" spans="1:12" x14ac:dyDescent="0.2">
      <c r="A5419" s="748"/>
      <c r="C5419" s="749"/>
      <c r="K5419" s="15"/>
      <c r="L5419" s="15"/>
    </row>
    <row r="5420" spans="1:12" x14ac:dyDescent="0.2">
      <c r="A5420" s="748"/>
      <c r="C5420" s="749"/>
      <c r="K5420" s="15"/>
      <c r="L5420" s="15"/>
    </row>
    <row r="5421" spans="1:12" x14ac:dyDescent="0.2">
      <c r="A5421" s="748"/>
      <c r="C5421" s="749"/>
      <c r="K5421" s="15"/>
      <c r="L5421" s="15"/>
    </row>
    <row r="5422" spans="1:12" x14ac:dyDescent="0.2">
      <c r="A5422" s="748"/>
      <c r="C5422" s="749"/>
      <c r="K5422" s="15"/>
      <c r="L5422" s="15"/>
    </row>
    <row r="5423" spans="1:12" x14ac:dyDescent="0.2">
      <c r="A5423" s="748"/>
      <c r="C5423" s="749"/>
      <c r="K5423" s="15"/>
      <c r="L5423" s="15"/>
    </row>
    <row r="5424" spans="1:12" x14ac:dyDescent="0.2">
      <c r="A5424" s="748"/>
      <c r="C5424" s="749"/>
      <c r="K5424" s="15"/>
      <c r="L5424" s="15"/>
    </row>
    <row r="5425" spans="1:12" x14ac:dyDescent="0.2">
      <c r="A5425" s="748"/>
      <c r="C5425" s="749"/>
      <c r="K5425" s="15"/>
      <c r="L5425" s="15"/>
    </row>
    <row r="5426" spans="1:12" x14ac:dyDescent="0.2">
      <c r="A5426" s="748"/>
      <c r="C5426" s="749"/>
      <c r="K5426" s="15"/>
      <c r="L5426" s="15"/>
    </row>
    <row r="5427" spans="1:12" x14ac:dyDescent="0.2">
      <c r="A5427" s="748"/>
      <c r="C5427" s="749"/>
      <c r="K5427" s="15"/>
      <c r="L5427" s="15"/>
    </row>
    <row r="5428" spans="1:12" x14ac:dyDescent="0.2">
      <c r="A5428" s="748"/>
      <c r="C5428" s="749"/>
      <c r="K5428" s="15"/>
      <c r="L5428" s="15"/>
    </row>
    <row r="5429" spans="1:12" x14ac:dyDescent="0.2">
      <c r="A5429" s="748"/>
      <c r="C5429" s="749"/>
      <c r="K5429" s="15"/>
      <c r="L5429" s="15"/>
    </row>
    <row r="5430" spans="1:12" x14ac:dyDescent="0.2">
      <c r="A5430" s="748"/>
      <c r="C5430" s="749"/>
      <c r="K5430" s="15"/>
      <c r="L5430" s="15"/>
    </row>
    <row r="5431" spans="1:12" x14ac:dyDescent="0.2">
      <c r="A5431" s="748"/>
      <c r="C5431" s="749"/>
      <c r="K5431" s="15"/>
      <c r="L5431" s="15"/>
    </row>
    <row r="5432" spans="1:12" x14ac:dyDescent="0.2">
      <c r="A5432" s="748"/>
      <c r="C5432" s="749"/>
      <c r="K5432" s="15"/>
      <c r="L5432" s="15"/>
    </row>
    <row r="5433" spans="1:12" x14ac:dyDescent="0.2">
      <c r="A5433" s="748"/>
      <c r="C5433" s="749"/>
      <c r="K5433" s="15"/>
      <c r="L5433" s="15"/>
    </row>
    <row r="5434" spans="1:12" x14ac:dyDescent="0.2">
      <c r="A5434" s="748"/>
      <c r="C5434" s="749"/>
      <c r="K5434" s="15"/>
      <c r="L5434" s="15"/>
    </row>
    <row r="5435" spans="1:12" x14ac:dyDescent="0.2">
      <c r="A5435" s="748"/>
      <c r="C5435" s="749"/>
      <c r="K5435" s="15"/>
      <c r="L5435" s="15"/>
    </row>
    <row r="5436" spans="1:12" x14ac:dyDescent="0.2">
      <c r="A5436" s="748"/>
      <c r="C5436" s="749"/>
      <c r="K5436" s="15"/>
      <c r="L5436" s="15"/>
    </row>
    <row r="5437" spans="1:12" x14ac:dyDescent="0.2">
      <c r="A5437" s="748"/>
      <c r="C5437" s="749"/>
      <c r="K5437" s="15"/>
      <c r="L5437" s="15"/>
    </row>
    <row r="5438" spans="1:12" x14ac:dyDescent="0.2">
      <c r="A5438" s="748"/>
      <c r="C5438" s="749"/>
      <c r="K5438" s="15"/>
      <c r="L5438" s="15"/>
    </row>
    <row r="5439" spans="1:12" x14ac:dyDescent="0.2">
      <c r="A5439" s="748"/>
      <c r="C5439" s="749"/>
      <c r="K5439" s="15"/>
      <c r="L5439" s="15"/>
    </row>
    <row r="5440" spans="1:12" x14ac:dyDescent="0.2">
      <c r="A5440" s="748"/>
      <c r="C5440" s="749"/>
      <c r="K5440" s="15"/>
      <c r="L5440" s="15"/>
    </row>
    <row r="5441" spans="1:12" x14ac:dyDescent="0.2">
      <c r="A5441" s="748"/>
      <c r="C5441" s="749"/>
      <c r="K5441" s="15"/>
      <c r="L5441" s="15"/>
    </row>
    <row r="5442" spans="1:12" x14ac:dyDescent="0.2">
      <c r="A5442" s="748"/>
      <c r="C5442" s="749"/>
      <c r="K5442" s="15"/>
      <c r="L5442" s="15"/>
    </row>
    <row r="5443" spans="1:12" x14ac:dyDescent="0.2">
      <c r="A5443" s="748"/>
      <c r="C5443" s="749"/>
      <c r="K5443" s="15"/>
      <c r="L5443" s="15"/>
    </row>
    <row r="5444" spans="1:12" x14ac:dyDescent="0.2">
      <c r="A5444" s="748"/>
      <c r="C5444" s="749"/>
      <c r="K5444" s="15"/>
      <c r="L5444" s="15"/>
    </row>
    <row r="5445" spans="1:12" x14ac:dyDescent="0.2">
      <c r="A5445" s="748"/>
      <c r="C5445" s="749"/>
      <c r="K5445" s="15"/>
      <c r="L5445" s="15"/>
    </row>
    <row r="5446" spans="1:12" x14ac:dyDescent="0.2">
      <c r="A5446" s="748"/>
      <c r="C5446" s="749"/>
      <c r="K5446" s="15"/>
      <c r="L5446" s="15"/>
    </row>
    <row r="5447" spans="1:12" x14ac:dyDescent="0.2">
      <c r="A5447" s="748"/>
      <c r="C5447" s="749"/>
      <c r="K5447" s="15"/>
      <c r="L5447" s="15"/>
    </row>
    <row r="5448" spans="1:12" x14ac:dyDescent="0.2">
      <c r="A5448" s="748"/>
      <c r="C5448" s="749"/>
      <c r="K5448" s="15"/>
      <c r="L5448" s="15"/>
    </row>
    <row r="5449" spans="1:12" x14ac:dyDescent="0.2">
      <c r="A5449" s="748"/>
      <c r="C5449" s="749"/>
      <c r="K5449" s="15"/>
      <c r="L5449" s="15"/>
    </row>
    <row r="5450" spans="1:12" x14ac:dyDescent="0.2">
      <c r="A5450" s="748"/>
      <c r="C5450" s="749"/>
      <c r="K5450" s="15"/>
      <c r="L5450" s="15"/>
    </row>
    <row r="5451" spans="1:12" x14ac:dyDescent="0.2">
      <c r="A5451" s="748"/>
      <c r="C5451" s="749"/>
      <c r="K5451" s="15"/>
      <c r="L5451" s="15"/>
    </row>
    <row r="5452" spans="1:12" x14ac:dyDescent="0.2">
      <c r="A5452" s="748"/>
      <c r="C5452" s="749"/>
      <c r="K5452" s="15"/>
      <c r="L5452" s="15"/>
    </row>
    <row r="5453" spans="1:12" x14ac:dyDescent="0.2">
      <c r="A5453" s="748"/>
      <c r="C5453" s="749"/>
      <c r="K5453" s="15"/>
      <c r="L5453" s="15"/>
    </row>
    <row r="5454" spans="1:12" x14ac:dyDescent="0.2">
      <c r="A5454" s="748"/>
      <c r="C5454" s="749"/>
      <c r="K5454" s="15"/>
      <c r="L5454" s="15"/>
    </row>
    <row r="5455" spans="1:12" x14ac:dyDescent="0.2">
      <c r="A5455" s="748"/>
      <c r="C5455" s="749"/>
      <c r="K5455" s="15"/>
      <c r="L5455" s="15"/>
    </row>
    <row r="5456" spans="1:12" x14ac:dyDescent="0.2">
      <c r="A5456" s="748"/>
      <c r="C5456" s="749"/>
      <c r="K5456" s="15"/>
      <c r="L5456" s="15"/>
    </row>
    <row r="5457" spans="1:12" x14ac:dyDescent="0.2">
      <c r="A5457" s="748"/>
      <c r="C5457" s="749"/>
      <c r="K5457" s="15"/>
      <c r="L5457" s="15"/>
    </row>
    <row r="5458" spans="1:12" x14ac:dyDescent="0.2">
      <c r="A5458" s="748"/>
      <c r="C5458" s="749"/>
      <c r="K5458" s="15"/>
      <c r="L5458" s="15"/>
    </row>
    <row r="5459" spans="1:12" x14ac:dyDescent="0.2">
      <c r="A5459" s="748"/>
      <c r="C5459" s="749"/>
      <c r="K5459" s="15"/>
      <c r="L5459" s="15"/>
    </row>
    <row r="5460" spans="1:12" x14ac:dyDescent="0.2">
      <c r="A5460" s="748"/>
      <c r="C5460" s="749"/>
      <c r="K5460" s="15"/>
      <c r="L5460" s="15"/>
    </row>
    <row r="5461" spans="1:12" x14ac:dyDescent="0.2">
      <c r="A5461" s="748"/>
      <c r="C5461" s="749"/>
      <c r="K5461" s="15"/>
      <c r="L5461" s="15"/>
    </row>
    <row r="5462" spans="1:12" x14ac:dyDescent="0.2">
      <c r="A5462" s="748"/>
      <c r="C5462" s="749"/>
      <c r="K5462" s="15"/>
      <c r="L5462" s="15"/>
    </row>
    <row r="5463" spans="1:12" x14ac:dyDescent="0.2">
      <c r="A5463" s="748"/>
      <c r="C5463" s="749"/>
      <c r="K5463" s="15"/>
      <c r="L5463" s="15"/>
    </row>
    <row r="5464" spans="1:12" x14ac:dyDescent="0.2">
      <c r="A5464" s="748"/>
      <c r="C5464" s="749"/>
      <c r="K5464" s="15"/>
      <c r="L5464" s="15"/>
    </row>
    <row r="5465" spans="1:12" x14ac:dyDescent="0.2">
      <c r="A5465" s="748"/>
      <c r="C5465" s="749"/>
      <c r="K5465" s="15"/>
      <c r="L5465" s="15"/>
    </row>
    <row r="5466" spans="1:12" x14ac:dyDescent="0.2">
      <c r="A5466" s="748"/>
      <c r="C5466" s="749"/>
      <c r="K5466" s="15"/>
      <c r="L5466" s="15"/>
    </row>
    <row r="5467" spans="1:12" x14ac:dyDescent="0.2">
      <c r="A5467" s="748"/>
      <c r="C5467" s="749"/>
      <c r="K5467" s="15"/>
      <c r="L5467" s="15"/>
    </row>
    <row r="5468" spans="1:12" x14ac:dyDescent="0.2">
      <c r="A5468" s="748"/>
      <c r="C5468" s="749"/>
      <c r="K5468" s="15"/>
      <c r="L5468" s="15"/>
    </row>
    <row r="5469" spans="1:12" x14ac:dyDescent="0.2">
      <c r="A5469" s="748"/>
      <c r="C5469" s="749"/>
      <c r="K5469" s="15"/>
      <c r="L5469" s="15"/>
    </row>
    <row r="5470" spans="1:12" x14ac:dyDescent="0.2">
      <c r="A5470" s="748"/>
      <c r="C5470" s="749"/>
      <c r="K5470" s="15"/>
      <c r="L5470" s="15"/>
    </row>
    <row r="5471" spans="1:12" x14ac:dyDescent="0.2">
      <c r="A5471" s="748"/>
      <c r="C5471" s="749"/>
      <c r="K5471" s="15"/>
      <c r="L5471" s="15"/>
    </row>
    <row r="5472" spans="1:12" x14ac:dyDescent="0.2">
      <c r="A5472" s="748"/>
      <c r="C5472" s="749"/>
      <c r="K5472" s="15"/>
      <c r="L5472" s="15"/>
    </row>
    <row r="5473" spans="1:12" x14ac:dyDescent="0.2">
      <c r="A5473" s="748"/>
      <c r="C5473" s="749"/>
      <c r="K5473" s="15"/>
      <c r="L5473" s="15"/>
    </row>
    <row r="5474" spans="1:12" x14ac:dyDescent="0.2">
      <c r="A5474" s="748"/>
      <c r="C5474" s="749"/>
      <c r="K5474" s="15"/>
      <c r="L5474" s="15"/>
    </row>
    <row r="5475" spans="1:12" x14ac:dyDescent="0.2">
      <c r="A5475" s="748"/>
      <c r="C5475" s="749"/>
      <c r="K5475" s="15"/>
      <c r="L5475" s="15"/>
    </row>
    <row r="5476" spans="1:12" x14ac:dyDescent="0.2">
      <c r="A5476" s="748"/>
      <c r="C5476" s="749"/>
      <c r="K5476" s="15"/>
      <c r="L5476" s="15"/>
    </row>
    <row r="5477" spans="1:12" x14ac:dyDescent="0.2">
      <c r="A5477" s="748"/>
      <c r="C5477" s="749"/>
      <c r="K5477" s="15"/>
      <c r="L5477" s="15"/>
    </row>
    <row r="5478" spans="1:12" x14ac:dyDescent="0.2">
      <c r="A5478" s="748"/>
      <c r="C5478" s="749"/>
      <c r="K5478" s="15"/>
      <c r="L5478" s="15"/>
    </row>
    <row r="5479" spans="1:12" x14ac:dyDescent="0.2">
      <c r="A5479" s="748"/>
      <c r="C5479" s="749"/>
      <c r="K5479" s="15"/>
      <c r="L5479" s="15"/>
    </row>
    <row r="5480" spans="1:12" x14ac:dyDescent="0.2">
      <c r="A5480" s="748"/>
      <c r="C5480" s="749"/>
      <c r="K5480" s="15"/>
      <c r="L5480" s="15"/>
    </row>
    <row r="5481" spans="1:12" x14ac:dyDescent="0.2">
      <c r="A5481" s="748"/>
      <c r="C5481" s="749"/>
      <c r="K5481" s="15"/>
      <c r="L5481" s="15"/>
    </row>
    <row r="5482" spans="1:12" x14ac:dyDescent="0.2">
      <c r="A5482" s="748"/>
      <c r="C5482" s="749"/>
      <c r="K5482" s="15"/>
      <c r="L5482" s="15"/>
    </row>
    <row r="5483" spans="1:12" x14ac:dyDescent="0.2">
      <c r="A5483" s="748"/>
      <c r="C5483" s="749"/>
      <c r="K5483" s="15"/>
      <c r="L5483" s="15"/>
    </row>
    <row r="5484" spans="1:12" x14ac:dyDescent="0.2">
      <c r="A5484" s="748"/>
      <c r="C5484" s="749"/>
      <c r="K5484" s="15"/>
      <c r="L5484" s="15"/>
    </row>
    <row r="5485" spans="1:12" x14ac:dyDescent="0.2">
      <c r="A5485" s="748"/>
      <c r="C5485" s="749"/>
      <c r="K5485" s="15"/>
      <c r="L5485" s="15"/>
    </row>
    <row r="5486" spans="1:12" x14ac:dyDescent="0.2">
      <c r="A5486" s="748"/>
      <c r="C5486" s="749"/>
      <c r="K5486" s="15"/>
      <c r="L5486" s="15"/>
    </row>
    <row r="5487" spans="1:12" x14ac:dyDescent="0.2">
      <c r="A5487" s="748"/>
      <c r="C5487" s="749"/>
      <c r="K5487" s="15"/>
      <c r="L5487" s="15"/>
    </row>
    <row r="5488" spans="1:12" x14ac:dyDescent="0.2">
      <c r="A5488" s="748"/>
      <c r="C5488" s="749"/>
      <c r="K5488" s="15"/>
      <c r="L5488" s="15"/>
    </row>
    <row r="5489" spans="1:12" x14ac:dyDescent="0.2">
      <c r="A5489" s="748"/>
      <c r="C5489" s="749"/>
      <c r="K5489" s="15"/>
      <c r="L5489" s="15"/>
    </row>
    <row r="5490" spans="1:12" x14ac:dyDescent="0.2">
      <c r="A5490" s="748"/>
      <c r="C5490" s="749"/>
      <c r="K5490" s="15"/>
      <c r="L5490" s="15"/>
    </row>
    <row r="5491" spans="1:12" x14ac:dyDescent="0.2">
      <c r="A5491" s="748"/>
      <c r="C5491" s="749"/>
      <c r="K5491" s="15"/>
      <c r="L5491" s="15"/>
    </row>
    <row r="5492" spans="1:12" x14ac:dyDescent="0.2">
      <c r="A5492" s="748"/>
      <c r="C5492" s="749"/>
      <c r="K5492" s="15"/>
      <c r="L5492" s="15"/>
    </row>
    <row r="5493" spans="1:12" x14ac:dyDescent="0.2">
      <c r="A5493" s="748"/>
      <c r="C5493" s="749"/>
      <c r="K5493" s="15"/>
      <c r="L5493" s="15"/>
    </row>
    <row r="5494" spans="1:12" x14ac:dyDescent="0.2">
      <c r="A5494" s="748"/>
      <c r="C5494" s="749"/>
      <c r="K5494" s="15"/>
      <c r="L5494" s="15"/>
    </row>
    <row r="5495" spans="1:12" x14ac:dyDescent="0.2">
      <c r="A5495" s="748"/>
      <c r="C5495" s="749"/>
      <c r="K5495" s="15"/>
      <c r="L5495" s="15"/>
    </row>
    <row r="5496" spans="1:12" x14ac:dyDescent="0.2">
      <c r="A5496" s="748"/>
      <c r="C5496" s="749"/>
      <c r="K5496" s="15"/>
      <c r="L5496" s="15"/>
    </row>
    <row r="5497" spans="1:12" x14ac:dyDescent="0.2">
      <c r="A5497" s="748"/>
      <c r="C5497" s="749"/>
      <c r="K5497" s="15"/>
      <c r="L5497" s="15"/>
    </row>
    <row r="5498" spans="1:12" x14ac:dyDescent="0.2">
      <c r="A5498" s="748"/>
      <c r="C5498" s="749"/>
      <c r="K5498" s="15"/>
      <c r="L5498" s="15"/>
    </row>
    <row r="5499" spans="1:12" x14ac:dyDescent="0.2">
      <c r="A5499" s="748"/>
      <c r="C5499" s="749"/>
      <c r="K5499" s="15"/>
      <c r="L5499" s="15"/>
    </row>
    <row r="5500" spans="1:12" x14ac:dyDescent="0.2">
      <c r="A5500" s="748"/>
      <c r="C5500" s="749"/>
      <c r="K5500" s="15"/>
      <c r="L5500" s="15"/>
    </row>
    <row r="5501" spans="1:12" x14ac:dyDescent="0.2">
      <c r="A5501" s="748"/>
      <c r="C5501" s="749"/>
      <c r="K5501" s="15"/>
      <c r="L5501" s="15"/>
    </row>
    <row r="5502" spans="1:12" x14ac:dyDescent="0.2">
      <c r="A5502" s="748"/>
      <c r="C5502" s="749"/>
      <c r="K5502" s="15"/>
      <c r="L5502" s="15"/>
    </row>
    <row r="5503" spans="1:12" x14ac:dyDescent="0.2">
      <c r="A5503" s="748"/>
      <c r="C5503" s="749"/>
      <c r="K5503" s="15"/>
      <c r="L5503" s="15"/>
    </row>
    <row r="5504" spans="1:12" x14ac:dyDescent="0.2">
      <c r="A5504" s="748"/>
      <c r="C5504" s="749"/>
      <c r="K5504" s="15"/>
      <c r="L5504" s="15"/>
    </row>
    <row r="5505" spans="1:12" x14ac:dyDescent="0.2">
      <c r="A5505" s="748"/>
      <c r="C5505" s="749"/>
      <c r="K5505" s="15"/>
      <c r="L5505" s="15"/>
    </row>
    <row r="5506" spans="1:12" x14ac:dyDescent="0.2">
      <c r="A5506" s="748"/>
      <c r="C5506" s="749"/>
      <c r="K5506" s="15"/>
      <c r="L5506" s="15"/>
    </row>
    <row r="5507" spans="1:12" x14ac:dyDescent="0.2">
      <c r="A5507" s="748"/>
      <c r="C5507" s="749"/>
      <c r="K5507" s="15"/>
      <c r="L5507" s="15"/>
    </row>
    <row r="5508" spans="1:12" x14ac:dyDescent="0.2">
      <c r="A5508" s="748"/>
      <c r="C5508" s="749"/>
      <c r="K5508" s="15"/>
      <c r="L5508" s="15"/>
    </row>
    <row r="5509" spans="1:12" x14ac:dyDescent="0.2">
      <c r="A5509" s="748"/>
      <c r="C5509" s="749"/>
      <c r="K5509" s="15"/>
      <c r="L5509" s="15"/>
    </row>
    <row r="5510" spans="1:12" x14ac:dyDescent="0.2">
      <c r="A5510" s="748"/>
      <c r="C5510" s="749"/>
      <c r="K5510" s="15"/>
      <c r="L5510" s="15"/>
    </row>
    <row r="5511" spans="1:12" x14ac:dyDescent="0.2">
      <c r="A5511" s="748"/>
      <c r="C5511" s="749"/>
      <c r="K5511" s="15"/>
      <c r="L5511" s="15"/>
    </row>
    <row r="5512" spans="1:12" x14ac:dyDescent="0.2">
      <c r="A5512" s="748"/>
      <c r="C5512" s="749"/>
      <c r="K5512" s="15"/>
      <c r="L5512" s="15"/>
    </row>
    <row r="5513" spans="1:12" x14ac:dyDescent="0.2">
      <c r="A5513" s="748"/>
      <c r="C5513" s="749"/>
      <c r="K5513" s="15"/>
      <c r="L5513" s="15"/>
    </row>
    <row r="5514" spans="1:12" x14ac:dyDescent="0.2">
      <c r="A5514" s="748"/>
      <c r="C5514" s="749"/>
      <c r="K5514" s="15"/>
      <c r="L5514" s="15"/>
    </row>
    <row r="5515" spans="1:12" x14ac:dyDescent="0.2">
      <c r="A5515" s="748"/>
      <c r="C5515" s="749"/>
      <c r="K5515" s="15"/>
      <c r="L5515" s="15"/>
    </row>
    <row r="5516" spans="1:12" x14ac:dyDescent="0.2">
      <c r="A5516" s="748"/>
      <c r="C5516" s="749"/>
      <c r="K5516" s="15"/>
      <c r="L5516" s="15"/>
    </row>
    <row r="5517" spans="1:12" x14ac:dyDescent="0.2">
      <c r="A5517" s="748"/>
      <c r="C5517" s="749"/>
      <c r="K5517" s="15"/>
      <c r="L5517" s="15"/>
    </row>
    <row r="5518" spans="1:12" x14ac:dyDescent="0.2">
      <c r="A5518" s="748"/>
      <c r="C5518" s="749"/>
      <c r="K5518" s="15"/>
      <c r="L5518" s="15"/>
    </row>
    <row r="5519" spans="1:12" x14ac:dyDescent="0.2">
      <c r="A5519" s="748"/>
      <c r="C5519" s="749"/>
      <c r="K5519" s="15"/>
      <c r="L5519" s="15"/>
    </row>
    <row r="5520" spans="1:12" x14ac:dyDescent="0.2">
      <c r="A5520" s="748"/>
      <c r="C5520" s="749"/>
      <c r="K5520" s="15"/>
      <c r="L5520" s="15"/>
    </row>
    <row r="5521" spans="1:12" x14ac:dyDescent="0.2">
      <c r="A5521" s="748"/>
      <c r="C5521" s="749"/>
      <c r="K5521" s="15"/>
      <c r="L5521" s="15"/>
    </row>
    <row r="5522" spans="1:12" x14ac:dyDescent="0.2">
      <c r="A5522" s="748"/>
      <c r="C5522" s="749"/>
      <c r="K5522" s="15"/>
      <c r="L5522" s="15"/>
    </row>
    <row r="5523" spans="1:12" x14ac:dyDescent="0.2">
      <c r="A5523" s="748"/>
      <c r="C5523" s="749"/>
      <c r="K5523" s="15"/>
      <c r="L5523" s="15"/>
    </row>
    <row r="5524" spans="1:12" x14ac:dyDescent="0.2">
      <c r="A5524" s="748"/>
      <c r="C5524" s="749"/>
      <c r="K5524" s="15"/>
      <c r="L5524" s="15"/>
    </row>
    <row r="5525" spans="1:12" x14ac:dyDescent="0.2">
      <c r="A5525" s="748"/>
      <c r="C5525" s="749"/>
      <c r="K5525" s="15"/>
      <c r="L5525" s="15"/>
    </row>
    <row r="5526" spans="1:12" x14ac:dyDescent="0.2">
      <c r="A5526" s="748"/>
      <c r="C5526" s="749"/>
      <c r="K5526" s="15"/>
      <c r="L5526" s="15"/>
    </row>
    <row r="5527" spans="1:12" x14ac:dyDescent="0.2">
      <c r="A5527" s="748"/>
      <c r="C5527" s="749"/>
      <c r="K5527" s="15"/>
      <c r="L5527" s="15"/>
    </row>
    <row r="5528" spans="1:12" x14ac:dyDescent="0.2">
      <c r="A5528" s="748"/>
      <c r="C5528" s="749"/>
      <c r="K5528" s="15"/>
      <c r="L5528" s="15"/>
    </row>
    <row r="5529" spans="1:12" x14ac:dyDescent="0.2">
      <c r="A5529" s="748"/>
      <c r="C5529" s="749"/>
      <c r="K5529" s="15"/>
      <c r="L5529" s="15"/>
    </row>
    <row r="5530" spans="1:12" x14ac:dyDescent="0.2">
      <c r="A5530" s="748"/>
      <c r="C5530" s="749"/>
      <c r="K5530" s="15"/>
      <c r="L5530" s="15"/>
    </row>
    <row r="5531" spans="1:12" x14ac:dyDescent="0.2">
      <c r="A5531" s="748"/>
      <c r="C5531" s="749"/>
      <c r="K5531" s="15"/>
      <c r="L5531" s="15"/>
    </row>
    <row r="5532" spans="1:12" x14ac:dyDescent="0.2">
      <c r="A5532" s="748"/>
      <c r="C5532" s="749"/>
      <c r="K5532" s="15"/>
      <c r="L5532" s="15"/>
    </row>
    <row r="5533" spans="1:12" x14ac:dyDescent="0.2">
      <c r="A5533" s="748"/>
      <c r="C5533" s="749"/>
      <c r="K5533" s="15"/>
      <c r="L5533" s="15"/>
    </row>
    <row r="5534" spans="1:12" x14ac:dyDescent="0.2">
      <c r="A5534" s="748"/>
      <c r="C5534" s="749"/>
      <c r="K5534" s="15"/>
      <c r="L5534" s="15"/>
    </row>
    <row r="5535" spans="1:12" x14ac:dyDescent="0.2">
      <c r="A5535" s="748"/>
      <c r="C5535" s="749"/>
      <c r="K5535" s="15"/>
      <c r="L5535" s="15"/>
    </row>
    <row r="5536" spans="1:12" x14ac:dyDescent="0.2">
      <c r="A5536" s="748"/>
      <c r="C5536" s="749"/>
      <c r="K5536" s="15"/>
      <c r="L5536" s="15"/>
    </row>
    <row r="5537" spans="1:12" x14ac:dyDescent="0.2">
      <c r="A5537" s="748"/>
      <c r="C5537" s="749"/>
      <c r="K5537" s="15"/>
      <c r="L5537" s="15"/>
    </row>
    <row r="5538" spans="1:12" x14ac:dyDescent="0.2">
      <c r="A5538" s="748"/>
      <c r="C5538" s="749"/>
      <c r="K5538" s="15"/>
      <c r="L5538" s="15"/>
    </row>
    <row r="5539" spans="1:12" x14ac:dyDescent="0.2">
      <c r="A5539" s="748"/>
      <c r="C5539" s="749"/>
      <c r="K5539" s="15"/>
      <c r="L5539" s="15"/>
    </row>
    <row r="5540" spans="1:12" x14ac:dyDescent="0.2">
      <c r="A5540" s="748"/>
      <c r="C5540" s="749"/>
      <c r="K5540" s="15"/>
      <c r="L5540" s="15"/>
    </row>
    <row r="5541" spans="1:12" x14ac:dyDescent="0.2">
      <c r="A5541" s="748"/>
      <c r="C5541" s="749"/>
      <c r="K5541" s="15"/>
      <c r="L5541" s="15"/>
    </row>
    <row r="5542" spans="1:12" x14ac:dyDescent="0.2">
      <c r="A5542" s="748"/>
      <c r="C5542" s="749"/>
      <c r="K5542" s="15"/>
      <c r="L5542" s="15"/>
    </row>
    <row r="5543" spans="1:12" x14ac:dyDescent="0.2">
      <c r="A5543" s="748"/>
      <c r="C5543" s="749"/>
      <c r="K5543" s="15"/>
      <c r="L5543" s="15"/>
    </row>
    <row r="5544" spans="1:12" x14ac:dyDescent="0.2">
      <c r="A5544" s="748"/>
      <c r="C5544" s="749"/>
      <c r="K5544" s="15"/>
      <c r="L5544" s="15"/>
    </row>
    <row r="5545" spans="1:12" x14ac:dyDescent="0.2">
      <c r="A5545" s="748"/>
      <c r="C5545" s="749"/>
      <c r="K5545" s="15"/>
      <c r="L5545" s="15"/>
    </row>
    <row r="5546" spans="1:12" x14ac:dyDescent="0.2">
      <c r="A5546" s="748"/>
      <c r="C5546" s="749"/>
      <c r="K5546" s="15"/>
      <c r="L5546" s="15"/>
    </row>
    <row r="5547" spans="1:12" x14ac:dyDescent="0.2">
      <c r="A5547" s="748"/>
      <c r="C5547" s="749"/>
      <c r="K5547" s="15"/>
      <c r="L5547" s="15"/>
    </row>
    <row r="5548" spans="1:12" x14ac:dyDescent="0.2">
      <c r="A5548" s="748"/>
      <c r="C5548" s="749"/>
      <c r="K5548" s="15"/>
      <c r="L5548" s="15"/>
    </row>
    <row r="5549" spans="1:12" x14ac:dyDescent="0.2">
      <c r="A5549" s="748"/>
      <c r="C5549" s="749"/>
      <c r="K5549" s="15"/>
      <c r="L5549" s="15"/>
    </row>
    <row r="5550" spans="1:12" x14ac:dyDescent="0.2">
      <c r="A5550" s="748"/>
      <c r="C5550" s="749"/>
      <c r="K5550" s="15"/>
      <c r="L5550" s="15"/>
    </row>
    <row r="5551" spans="1:12" x14ac:dyDescent="0.2">
      <c r="A5551" s="748"/>
      <c r="C5551" s="749"/>
      <c r="K5551" s="15"/>
      <c r="L5551" s="15"/>
    </row>
    <row r="5552" spans="1:12" x14ac:dyDescent="0.2">
      <c r="A5552" s="748"/>
      <c r="C5552" s="749"/>
      <c r="K5552" s="15"/>
      <c r="L5552" s="15"/>
    </row>
    <row r="5553" spans="1:12" x14ac:dyDescent="0.2">
      <c r="A5553" s="748"/>
      <c r="C5553" s="749"/>
      <c r="K5553" s="15"/>
      <c r="L5553" s="15"/>
    </row>
    <row r="5554" spans="1:12" x14ac:dyDescent="0.2">
      <c r="A5554" s="748"/>
      <c r="C5554" s="749"/>
      <c r="K5554" s="15"/>
      <c r="L5554" s="15"/>
    </row>
    <row r="5555" spans="1:12" x14ac:dyDescent="0.2">
      <c r="A5555" s="748"/>
      <c r="C5555" s="749"/>
      <c r="K5555" s="15"/>
      <c r="L5555" s="15"/>
    </row>
    <row r="5556" spans="1:12" x14ac:dyDescent="0.2">
      <c r="A5556" s="748"/>
      <c r="C5556" s="749"/>
      <c r="K5556" s="15"/>
      <c r="L5556" s="15"/>
    </row>
    <row r="5557" spans="1:12" x14ac:dyDescent="0.2">
      <c r="A5557" s="748"/>
      <c r="C5557" s="749"/>
      <c r="K5557" s="15"/>
      <c r="L5557" s="15"/>
    </row>
    <row r="5558" spans="1:12" x14ac:dyDescent="0.2">
      <c r="A5558" s="748"/>
      <c r="C5558" s="749"/>
      <c r="K5558" s="15"/>
      <c r="L5558" s="15"/>
    </row>
    <row r="5559" spans="1:12" x14ac:dyDescent="0.2">
      <c r="A5559" s="748"/>
      <c r="C5559" s="749"/>
      <c r="K5559" s="15"/>
      <c r="L5559" s="15"/>
    </row>
    <row r="5560" spans="1:12" x14ac:dyDescent="0.2">
      <c r="A5560" s="748"/>
      <c r="C5560" s="749"/>
      <c r="K5560" s="15"/>
      <c r="L5560" s="15"/>
    </row>
    <row r="5561" spans="1:12" x14ac:dyDescent="0.2">
      <c r="A5561" s="748"/>
      <c r="C5561" s="749"/>
      <c r="K5561" s="15"/>
      <c r="L5561" s="15"/>
    </row>
    <row r="5562" spans="1:12" x14ac:dyDescent="0.2">
      <c r="A5562" s="748"/>
      <c r="C5562" s="749"/>
      <c r="K5562" s="15"/>
      <c r="L5562" s="15"/>
    </row>
    <row r="5563" spans="1:12" x14ac:dyDescent="0.2">
      <c r="A5563" s="748"/>
      <c r="C5563" s="749"/>
      <c r="K5563" s="15"/>
      <c r="L5563" s="15"/>
    </row>
    <row r="5564" spans="1:12" x14ac:dyDescent="0.2">
      <c r="A5564" s="748"/>
      <c r="C5564" s="749"/>
      <c r="K5564" s="15"/>
      <c r="L5564" s="15"/>
    </row>
    <row r="5565" spans="1:12" x14ac:dyDescent="0.2">
      <c r="A5565" s="748"/>
      <c r="C5565" s="749"/>
      <c r="K5565" s="15"/>
      <c r="L5565" s="15"/>
    </row>
    <row r="5566" spans="1:12" x14ac:dyDescent="0.2">
      <c r="A5566" s="748"/>
      <c r="C5566" s="749"/>
      <c r="K5566" s="15"/>
      <c r="L5566" s="15"/>
    </row>
    <row r="5567" spans="1:12" x14ac:dyDescent="0.2">
      <c r="A5567" s="748"/>
      <c r="C5567" s="749"/>
      <c r="K5567" s="15"/>
      <c r="L5567" s="15"/>
    </row>
    <row r="5568" spans="1:12" x14ac:dyDescent="0.2">
      <c r="A5568" s="748"/>
      <c r="C5568" s="749"/>
      <c r="K5568" s="15"/>
      <c r="L5568" s="15"/>
    </row>
    <row r="5569" spans="1:12" x14ac:dyDescent="0.2">
      <c r="A5569" s="748"/>
      <c r="C5569" s="749"/>
      <c r="K5569" s="15"/>
      <c r="L5569" s="15"/>
    </row>
    <row r="5570" spans="1:12" x14ac:dyDescent="0.2">
      <c r="A5570" s="748"/>
      <c r="C5570" s="749"/>
      <c r="K5570" s="15"/>
      <c r="L5570" s="15"/>
    </row>
    <row r="5571" spans="1:12" x14ac:dyDescent="0.2">
      <c r="A5571" s="748"/>
      <c r="C5571" s="749"/>
      <c r="K5571" s="15"/>
      <c r="L5571" s="15"/>
    </row>
    <row r="5572" spans="1:12" x14ac:dyDescent="0.2">
      <c r="A5572" s="748"/>
      <c r="C5572" s="749"/>
      <c r="K5572" s="15"/>
      <c r="L5572" s="15"/>
    </row>
    <row r="5573" spans="1:12" x14ac:dyDescent="0.2">
      <c r="A5573" s="748"/>
      <c r="C5573" s="749"/>
      <c r="K5573" s="15"/>
      <c r="L5573" s="15"/>
    </row>
    <row r="5574" spans="1:12" x14ac:dyDescent="0.2">
      <c r="A5574" s="748"/>
      <c r="C5574" s="749"/>
      <c r="K5574" s="15"/>
      <c r="L5574" s="15"/>
    </row>
    <row r="5575" spans="1:12" x14ac:dyDescent="0.2">
      <c r="A5575" s="748"/>
      <c r="C5575" s="749"/>
      <c r="K5575" s="15"/>
      <c r="L5575" s="15"/>
    </row>
    <row r="5576" spans="1:12" x14ac:dyDescent="0.2">
      <c r="A5576" s="748"/>
      <c r="C5576" s="749"/>
      <c r="K5576" s="15"/>
      <c r="L5576" s="15"/>
    </row>
    <row r="5577" spans="1:12" x14ac:dyDescent="0.2">
      <c r="A5577" s="748"/>
      <c r="C5577" s="749"/>
      <c r="K5577" s="15"/>
      <c r="L5577" s="15"/>
    </row>
    <row r="5578" spans="1:12" x14ac:dyDescent="0.2">
      <c r="A5578" s="748"/>
      <c r="C5578" s="749"/>
      <c r="K5578" s="15"/>
      <c r="L5578" s="15"/>
    </row>
    <row r="5579" spans="1:12" x14ac:dyDescent="0.2">
      <c r="A5579" s="748"/>
      <c r="C5579" s="749"/>
      <c r="K5579" s="15"/>
      <c r="L5579" s="15"/>
    </row>
    <row r="5580" spans="1:12" x14ac:dyDescent="0.2">
      <c r="A5580" s="748"/>
      <c r="C5580" s="749"/>
      <c r="K5580" s="15"/>
      <c r="L5580" s="15"/>
    </row>
    <row r="5581" spans="1:12" x14ac:dyDescent="0.2">
      <c r="A5581" s="748"/>
      <c r="C5581" s="749"/>
      <c r="K5581" s="15"/>
      <c r="L5581" s="15"/>
    </row>
    <row r="5582" spans="1:12" x14ac:dyDescent="0.2">
      <c r="A5582" s="748"/>
      <c r="C5582" s="749"/>
      <c r="K5582" s="15"/>
      <c r="L5582" s="15"/>
    </row>
    <row r="5583" spans="1:12" x14ac:dyDescent="0.2">
      <c r="A5583" s="748"/>
      <c r="C5583" s="749"/>
      <c r="K5583" s="15"/>
      <c r="L5583" s="15"/>
    </row>
    <row r="5584" spans="1:12" x14ac:dyDescent="0.2">
      <c r="A5584" s="748"/>
      <c r="C5584" s="749"/>
      <c r="K5584" s="15"/>
      <c r="L5584" s="15"/>
    </row>
    <row r="5585" spans="1:13" x14ac:dyDescent="0.2">
      <c r="A5585" s="748"/>
      <c r="C5585" s="749"/>
      <c r="K5585" s="15"/>
      <c r="L5585" s="15"/>
    </row>
    <row r="5586" spans="1:13" x14ac:dyDescent="0.2">
      <c r="A5586" s="748"/>
      <c r="C5586" s="749"/>
      <c r="K5586" s="15"/>
      <c r="L5586" s="15"/>
    </row>
    <row r="5587" spans="1:13" x14ac:dyDescent="0.2">
      <c r="A5587" s="748"/>
      <c r="C5587" s="749"/>
      <c r="K5587" s="15"/>
      <c r="L5587" s="15"/>
    </row>
    <row r="5588" spans="1:13" x14ac:dyDescent="0.2">
      <c r="A5588" s="748"/>
      <c r="C5588" s="749"/>
      <c r="K5588" s="15"/>
      <c r="L5588" s="15"/>
    </row>
    <row r="5589" spans="1:13" x14ac:dyDescent="0.2">
      <c r="A5589" s="748"/>
      <c r="C5589" s="749"/>
      <c r="K5589" s="15"/>
      <c r="L5589" s="15"/>
    </row>
    <row r="5590" spans="1:13" x14ac:dyDescent="0.2">
      <c r="A5590" s="748"/>
      <c r="C5590" s="749"/>
      <c r="K5590" s="15"/>
      <c r="L5590" s="15"/>
    </row>
    <row r="5591" spans="1:13" x14ac:dyDescent="0.2">
      <c r="A5591" s="748"/>
      <c r="C5591" s="749"/>
      <c r="K5591" s="15"/>
      <c r="L5591" s="15"/>
    </row>
    <row r="5592" spans="1:13" x14ac:dyDescent="0.2">
      <c r="A5592" s="748"/>
      <c r="C5592" s="749"/>
      <c r="K5592" s="15"/>
      <c r="L5592" s="15"/>
    </row>
    <row r="5593" spans="1:13" x14ac:dyDescent="0.2">
      <c r="A5593" s="748"/>
      <c r="C5593" s="749"/>
      <c r="K5593" s="15"/>
      <c r="L5593" s="15"/>
    </row>
    <row r="5594" spans="1:13" x14ac:dyDescent="0.2">
      <c r="A5594" s="748"/>
      <c r="C5594" s="749"/>
      <c r="K5594" s="15"/>
      <c r="L5594" s="15"/>
    </row>
    <row r="5595" spans="1:13" x14ac:dyDescent="0.2">
      <c r="A5595" s="748"/>
      <c r="C5595" s="749"/>
      <c r="K5595" s="15"/>
      <c r="L5595" s="15"/>
    </row>
    <row r="5596" spans="1:13" x14ac:dyDescent="0.2">
      <c r="A5596" s="748"/>
      <c r="C5596" s="749"/>
      <c r="K5596" s="15"/>
      <c r="L5596" s="15"/>
    </row>
    <row r="5597" spans="1:13" x14ac:dyDescent="0.2">
      <c r="A5597" s="748"/>
      <c r="C5597" s="749"/>
      <c r="K5597" s="15"/>
      <c r="L5597" s="15"/>
    </row>
    <row r="5598" spans="1:13" ht="12.75" thickBot="1" x14ac:dyDescent="0.25">
      <c r="A5598" s="748"/>
      <c r="C5598" s="749"/>
      <c r="I5598" s="9"/>
      <c r="J5598" s="9"/>
      <c r="K5598" s="47"/>
      <c r="L5598" s="47"/>
      <c r="M5598" s="9"/>
    </row>
    <row r="5599" spans="1:13" ht="12.75" thickTop="1" x14ac:dyDescent="0.2">
      <c r="K5599" s="15"/>
      <c r="L5599" s="15"/>
    </row>
    <row r="5600" spans="1:13" x14ac:dyDescent="0.2">
      <c r="K5600" s="15"/>
      <c r="L5600" s="15"/>
    </row>
    <row r="5601" spans="2:12" x14ac:dyDescent="0.2">
      <c r="K5601" s="15"/>
      <c r="L5601" s="15"/>
    </row>
    <row r="5602" spans="2:12" ht="13.15" customHeight="1" x14ac:dyDescent="0.2">
      <c r="K5602" s="15"/>
      <c r="L5602" s="15"/>
    </row>
    <row r="5603" spans="2:12" x14ac:dyDescent="0.2">
      <c r="B5603" s="752"/>
      <c r="D5603" s="752"/>
      <c r="E5603" s="752"/>
      <c r="F5603" s="48"/>
      <c r="G5603" s="848"/>
      <c r="H5603" s="12"/>
      <c r="I5603" s="12"/>
      <c r="J5603" s="12"/>
      <c r="K5603" s="15"/>
      <c r="L5603" s="15"/>
    </row>
    <row r="5604" spans="2:12" x14ac:dyDescent="0.2">
      <c r="B5604" s="753"/>
      <c r="C5604" s="753"/>
      <c r="D5604" s="754"/>
      <c r="E5604" s="752"/>
      <c r="F5604" s="49"/>
      <c r="G5604" s="849"/>
      <c r="H5604" s="13"/>
      <c r="I5604" s="13"/>
      <c r="J5604" s="14"/>
      <c r="K5604" s="15"/>
      <c r="L5604" s="15"/>
    </row>
    <row r="5605" spans="2:12" x14ac:dyDescent="0.2">
      <c r="B5605" s="752"/>
      <c r="D5605" s="752"/>
      <c r="E5605" s="752"/>
      <c r="F5605" s="48"/>
      <c r="G5605" s="848"/>
      <c r="H5605" s="12"/>
      <c r="I5605" s="12"/>
      <c r="J5605" s="12"/>
      <c r="K5605" s="15"/>
      <c r="L5605" s="15"/>
    </row>
    <row r="5606" spans="2:12" x14ac:dyDescent="0.2">
      <c r="C5606" s="753"/>
      <c r="D5606" s="748"/>
      <c r="E5606" s="748"/>
      <c r="F5606" s="50"/>
      <c r="G5606" s="850"/>
      <c r="H5606" s="15"/>
      <c r="I5606" s="15"/>
      <c r="J5606" s="15"/>
      <c r="K5606" s="15"/>
      <c r="L5606" s="15"/>
    </row>
    <row r="5607" spans="2:12" x14ac:dyDescent="0.2">
      <c r="C5607" s="753"/>
      <c r="D5607" s="748"/>
      <c r="E5607" s="748"/>
      <c r="F5607" s="50"/>
      <c r="G5607" s="850"/>
      <c r="H5607" s="15"/>
      <c r="I5607" s="15"/>
      <c r="J5607" s="15"/>
      <c r="K5607" s="15"/>
      <c r="L5607" s="15"/>
    </row>
    <row r="5608" spans="2:12" x14ac:dyDescent="0.2">
      <c r="C5608" s="753"/>
      <c r="D5608" s="748"/>
      <c r="E5608" s="748"/>
      <c r="F5608" s="50"/>
      <c r="G5608" s="850"/>
      <c r="H5608" s="15"/>
      <c r="I5608" s="15"/>
      <c r="J5608" s="15"/>
      <c r="K5608" s="15"/>
      <c r="L5608" s="15"/>
    </row>
    <row r="5609" spans="2:12" x14ac:dyDescent="0.2">
      <c r="C5609" s="753"/>
      <c r="D5609" s="748"/>
      <c r="E5609" s="748"/>
      <c r="F5609" s="50"/>
      <c r="G5609" s="850"/>
      <c r="H5609" s="15"/>
      <c r="I5609" s="15"/>
      <c r="J5609" s="15"/>
      <c r="K5609" s="15"/>
      <c r="L5609" s="15"/>
    </row>
    <row r="5610" spans="2:12" x14ac:dyDescent="0.2">
      <c r="C5610" s="753"/>
      <c r="D5610" s="748"/>
      <c r="E5610" s="748"/>
      <c r="F5610" s="50"/>
      <c r="G5610" s="850"/>
      <c r="H5610" s="15"/>
      <c r="I5610" s="15"/>
      <c r="J5610" s="15"/>
      <c r="K5610" s="15"/>
      <c r="L5610" s="15"/>
    </row>
    <row r="5611" spans="2:12" x14ac:dyDescent="0.2">
      <c r="C5611" s="753"/>
      <c r="D5611" s="748"/>
      <c r="E5611" s="748"/>
      <c r="F5611" s="50"/>
      <c r="G5611" s="850"/>
      <c r="H5611" s="15"/>
      <c r="I5611" s="15"/>
      <c r="J5611" s="15"/>
      <c r="K5611" s="15"/>
      <c r="L5611" s="15"/>
    </row>
    <row r="5612" spans="2:12" x14ac:dyDescent="0.2">
      <c r="C5612" s="753"/>
      <c r="D5612" s="748"/>
      <c r="E5612" s="748"/>
      <c r="F5612" s="50"/>
      <c r="G5612" s="850"/>
      <c r="H5612" s="15"/>
      <c r="I5612" s="15"/>
      <c r="J5612" s="15"/>
      <c r="K5612" s="15"/>
      <c r="L5612" s="15"/>
    </row>
    <row r="5613" spans="2:12" x14ac:dyDescent="0.2">
      <c r="C5613" s="753"/>
      <c r="D5613" s="748"/>
      <c r="E5613" s="748"/>
      <c r="F5613" s="50"/>
      <c r="G5613" s="850"/>
      <c r="H5613" s="15"/>
      <c r="I5613" s="15"/>
      <c r="J5613" s="15"/>
      <c r="K5613" s="15"/>
      <c r="L5613" s="15"/>
    </row>
    <row r="5614" spans="2:12" x14ac:dyDescent="0.2">
      <c r="C5614" s="753"/>
      <c r="D5614" s="748"/>
      <c r="E5614" s="748"/>
      <c r="F5614" s="48"/>
      <c r="G5614" s="850"/>
      <c r="H5614" s="16"/>
      <c r="I5614" s="16"/>
      <c r="J5614" s="16"/>
      <c r="K5614" s="15"/>
      <c r="L5614" s="15"/>
    </row>
    <row r="5615" spans="2:12" x14ac:dyDescent="0.2">
      <c r="C5615" s="753"/>
      <c r="D5615" s="748"/>
      <c r="E5615" s="748"/>
      <c r="F5615" s="48"/>
      <c r="G5615" s="850"/>
      <c r="H5615" s="15"/>
      <c r="I5615" s="15"/>
      <c r="J5615" s="15"/>
      <c r="K5615" s="15"/>
      <c r="L5615" s="15"/>
    </row>
    <row r="5616" spans="2:12" x14ac:dyDescent="0.2">
      <c r="C5616" s="753"/>
      <c r="D5616" s="748"/>
      <c r="E5616" s="748"/>
      <c r="F5616" s="50"/>
      <c r="G5616" s="850"/>
      <c r="H5616" s="15"/>
      <c r="I5616" s="15"/>
      <c r="J5616" s="15"/>
      <c r="K5616" s="15"/>
      <c r="L5616" s="15"/>
    </row>
    <row r="5617" spans="3:12" x14ac:dyDescent="0.2">
      <c r="C5617" s="753"/>
      <c r="D5617" s="748"/>
      <c r="E5617" s="748"/>
      <c r="F5617" s="50"/>
      <c r="G5617" s="850"/>
      <c r="H5617" s="15"/>
      <c r="I5617" s="15"/>
      <c r="J5617" s="15"/>
      <c r="K5617" s="15"/>
      <c r="L5617" s="15"/>
    </row>
    <row r="5618" spans="3:12" x14ac:dyDescent="0.2">
      <c r="C5618" s="753"/>
      <c r="D5618" s="748"/>
      <c r="E5618" s="748"/>
      <c r="F5618" s="50"/>
      <c r="G5618" s="850"/>
      <c r="H5618" s="15"/>
      <c r="I5618" s="15"/>
      <c r="J5618" s="15"/>
      <c r="K5618" s="15"/>
      <c r="L5618" s="15"/>
    </row>
    <row r="5619" spans="3:12" x14ac:dyDescent="0.2">
      <c r="C5619" s="753"/>
      <c r="D5619" s="748"/>
      <c r="E5619" s="748"/>
      <c r="F5619" s="50"/>
      <c r="G5619" s="850"/>
      <c r="H5619" s="15"/>
      <c r="I5619" s="15"/>
      <c r="J5619" s="15"/>
      <c r="K5619" s="15"/>
      <c r="L5619" s="15"/>
    </row>
    <row r="5620" spans="3:12" x14ac:dyDescent="0.2">
      <c r="C5620" s="753"/>
      <c r="D5620" s="748"/>
      <c r="E5620" s="748"/>
      <c r="F5620" s="50"/>
      <c r="G5620" s="850"/>
      <c r="H5620" s="15"/>
      <c r="I5620" s="15"/>
      <c r="J5620" s="15"/>
      <c r="K5620" s="15"/>
      <c r="L5620" s="15"/>
    </row>
    <row r="5621" spans="3:12" x14ac:dyDescent="0.2">
      <c r="C5621" s="753"/>
      <c r="D5621" s="748"/>
      <c r="E5621" s="748"/>
      <c r="F5621" s="50"/>
      <c r="G5621" s="850"/>
      <c r="H5621" s="15"/>
      <c r="I5621" s="15"/>
      <c r="J5621" s="15"/>
      <c r="K5621" s="15"/>
      <c r="L5621" s="15"/>
    </row>
    <row r="5622" spans="3:12" x14ac:dyDescent="0.2">
      <c r="C5622" s="753"/>
      <c r="D5622" s="748"/>
      <c r="E5622" s="748"/>
      <c r="F5622" s="50"/>
      <c r="G5622" s="850"/>
      <c r="H5622" s="15"/>
      <c r="I5622" s="15"/>
      <c r="J5622" s="15"/>
      <c r="K5622" s="15"/>
      <c r="L5622" s="15"/>
    </row>
    <row r="5623" spans="3:12" x14ac:dyDescent="0.2">
      <c r="C5623" s="753"/>
      <c r="D5623" s="748"/>
      <c r="E5623" s="748"/>
      <c r="F5623" s="50"/>
      <c r="G5623" s="850"/>
      <c r="H5623" s="15"/>
      <c r="I5623" s="15"/>
      <c r="J5623" s="15"/>
      <c r="K5623" s="15"/>
      <c r="L5623" s="15"/>
    </row>
    <row r="5624" spans="3:12" x14ac:dyDescent="0.2">
      <c r="C5624" s="753"/>
      <c r="D5624" s="748"/>
      <c r="E5624" s="748"/>
      <c r="F5624" s="50"/>
      <c r="G5624" s="850"/>
      <c r="H5624" s="15"/>
      <c r="I5624" s="15"/>
      <c r="J5624" s="15"/>
      <c r="K5624" s="15"/>
      <c r="L5624" s="15"/>
    </row>
    <row r="5625" spans="3:12" x14ac:dyDescent="0.2">
      <c r="C5625" s="753"/>
      <c r="D5625" s="748"/>
      <c r="E5625" s="748"/>
      <c r="F5625" s="50"/>
      <c r="G5625" s="850"/>
      <c r="H5625" s="15"/>
      <c r="I5625" s="15"/>
      <c r="J5625" s="15"/>
      <c r="K5625" s="15"/>
      <c r="L5625" s="15"/>
    </row>
    <row r="5626" spans="3:12" x14ac:dyDescent="0.2">
      <c r="C5626" s="753"/>
      <c r="D5626" s="748"/>
      <c r="E5626" s="748"/>
      <c r="F5626" s="50"/>
      <c r="G5626" s="850"/>
      <c r="H5626" s="15"/>
      <c r="I5626" s="15"/>
      <c r="J5626" s="15"/>
      <c r="K5626" s="15"/>
      <c r="L5626" s="15"/>
    </row>
    <row r="5627" spans="3:12" x14ac:dyDescent="0.2">
      <c r="C5627" s="753"/>
      <c r="D5627" s="748"/>
      <c r="E5627" s="748"/>
      <c r="F5627" s="50"/>
      <c r="G5627" s="850"/>
      <c r="H5627" s="15"/>
      <c r="I5627" s="15"/>
      <c r="J5627" s="15"/>
      <c r="K5627" s="15"/>
      <c r="L5627" s="15"/>
    </row>
    <row r="5628" spans="3:12" x14ac:dyDescent="0.2">
      <c r="C5628" s="753"/>
      <c r="D5628" s="748"/>
      <c r="E5628" s="748"/>
      <c r="F5628" s="50"/>
      <c r="G5628" s="850"/>
      <c r="H5628" s="15"/>
      <c r="I5628" s="15"/>
      <c r="J5628" s="15"/>
      <c r="K5628" s="15"/>
      <c r="L5628" s="15"/>
    </row>
    <row r="5629" spans="3:12" x14ac:dyDescent="0.2">
      <c r="C5629" s="753"/>
      <c r="D5629" s="748"/>
      <c r="E5629" s="748"/>
      <c r="F5629" s="50"/>
      <c r="G5629" s="850"/>
      <c r="H5629" s="15"/>
      <c r="I5629" s="15"/>
      <c r="J5629" s="15"/>
      <c r="K5629" s="15"/>
      <c r="L5629" s="15"/>
    </row>
    <row r="5630" spans="3:12" x14ac:dyDescent="0.2">
      <c r="C5630" s="753"/>
      <c r="D5630" s="748"/>
      <c r="E5630" s="748"/>
      <c r="F5630" s="50"/>
      <c r="G5630" s="850"/>
      <c r="H5630" s="15"/>
      <c r="I5630" s="15"/>
      <c r="J5630" s="15"/>
      <c r="K5630" s="15"/>
      <c r="L5630" s="15"/>
    </row>
    <row r="5631" spans="3:12" x14ac:dyDescent="0.2">
      <c r="C5631" s="753"/>
      <c r="D5631" s="748"/>
      <c r="E5631" s="748"/>
      <c r="F5631" s="50"/>
      <c r="G5631" s="850"/>
      <c r="H5631" s="15"/>
      <c r="I5631" s="15"/>
      <c r="J5631" s="15"/>
      <c r="K5631" s="15"/>
      <c r="L5631" s="15"/>
    </row>
    <row r="5632" spans="3:12" x14ac:dyDescent="0.2">
      <c r="C5632" s="753"/>
      <c r="D5632" s="748"/>
      <c r="E5632" s="748"/>
      <c r="F5632" s="50"/>
      <c r="G5632" s="850"/>
      <c r="H5632" s="15"/>
      <c r="I5632" s="15"/>
      <c r="J5632" s="15"/>
      <c r="K5632" s="15"/>
      <c r="L5632" s="15"/>
    </row>
    <row r="5633" spans="2:12" x14ac:dyDescent="0.2">
      <c r="C5633" s="753"/>
      <c r="D5633" s="748"/>
      <c r="E5633" s="748"/>
      <c r="F5633" s="50"/>
      <c r="G5633" s="850"/>
      <c r="H5633" s="15"/>
      <c r="I5633" s="15"/>
      <c r="J5633" s="15"/>
      <c r="K5633" s="15"/>
      <c r="L5633" s="15"/>
    </row>
    <row r="5634" spans="2:12" x14ac:dyDescent="0.2">
      <c r="C5634" s="753"/>
      <c r="D5634" s="748"/>
      <c r="E5634" s="748"/>
      <c r="F5634" s="50"/>
      <c r="G5634" s="850"/>
      <c r="H5634" s="15"/>
      <c r="I5634" s="15"/>
      <c r="J5634" s="15"/>
      <c r="K5634" s="15"/>
      <c r="L5634" s="15"/>
    </row>
    <row r="5635" spans="2:12" x14ac:dyDescent="0.2">
      <c r="C5635" s="753"/>
      <c r="D5635" s="748"/>
      <c r="E5635" s="748"/>
      <c r="F5635" s="50"/>
      <c r="G5635" s="850"/>
      <c r="H5635" s="15"/>
      <c r="I5635" s="15"/>
      <c r="J5635" s="15"/>
      <c r="K5635" s="15"/>
      <c r="L5635" s="15"/>
    </row>
    <row r="5636" spans="2:12" x14ac:dyDescent="0.2">
      <c r="C5636" s="753"/>
      <c r="D5636" s="748"/>
      <c r="E5636" s="748"/>
      <c r="F5636" s="50"/>
      <c r="G5636" s="850"/>
      <c r="H5636" s="15"/>
      <c r="I5636" s="15"/>
      <c r="J5636" s="15"/>
      <c r="K5636" s="15"/>
      <c r="L5636" s="15"/>
    </row>
    <row r="5637" spans="2:12" x14ac:dyDescent="0.2">
      <c r="C5637" s="753"/>
      <c r="D5637" s="748"/>
      <c r="E5637" s="748"/>
      <c r="F5637" s="50"/>
      <c r="G5637" s="850"/>
      <c r="H5637" s="15"/>
      <c r="I5637" s="15"/>
      <c r="J5637" s="15"/>
      <c r="K5637" s="15"/>
      <c r="L5637" s="15"/>
    </row>
    <row r="5638" spans="2:12" x14ac:dyDescent="0.2">
      <c r="C5638" s="753"/>
      <c r="D5638" s="748"/>
      <c r="E5638" s="748"/>
      <c r="F5638" s="50"/>
      <c r="G5638" s="850"/>
      <c r="H5638" s="15"/>
      <c r="I5638" s="15"/>
      <c r="J5638" s="15"/>
      <c r="K5638" s="15"/>
      <c r="L5638" s="15"/>
    </row>
    <row r="5639" spans="2:12" x14ac:dyDescent="0.2">
      <c r="C5639" s="753"/>
      <c r="D5639" s="748"/>
      <c r="E5639" s="748"/>
      <c r="F5639" s="50"/>
      <c r="G5639" s="850"/>
      <c r="H5639" s="15"/>
      <c r="I5639" s="15"/>
      <c r="J5639" s="15"/>
      <c r="K5639" s="15"/>
      <c r="L5639" s="15"/>
    </row>
    <row r="5640" spans="2:12" x14ac:dyDescent="0.2">
      <c r="C5640" s="753"/>
      <c r="D5640" s="748"/>
      <c r="E5640" s="748"/>
      <c r="F5640" s="50"/>
      <c r="G5640" s="850"/>
      <c r="H5640" s="15"/>
      <c r="I5640" s="15"/>
      <c r="J5640" s="15"/>
      <c r="K5640" s="15"/>
      <c r="L5640" s="15"/>
    </row>
    <row r="5641" spans="2:12" x14ac:dyDescent="0.2">
      <c r="C5641" s="753"/>
      <c r="D5641" s="748"/>
      <c r="E5641" s="748"/>
      <c r="F5641" s="50"/>
      <c r="G5641" s="850"/>
      <c r="H5641" s="15"/>
      <c r="I5641" s="15"/>
      <c r="J5641" s="15"/>
      <c r="K5641" s="15"/>
      <c r="L5641" s="15"/>
    </row>
    <row r="5642" spans="2:12" x14ac:dyDescent="0.2">
      <c r="C5642" s="753"/>
      <c r="D5642" s="748"/>
      <c r="E5642" s="748"/>
      <c r="F5642" s="50"/>
      <c r="G5642" s="850"/>
      <c r="H5642" s="15"/>
      <c r="I5642" s="15"/>
      <c r="J5642" s="15"/>
      <c r="K5642" s="15"/>
      <c r="L5642" s="15"/>
    </row>
    <row r="5643" spans="2:12" x14ac:dyDescent="0.2">
      <c r="C5643" s="753"/>
      <c r="D5643" s="748"/>
      <c r="E5643" s="748"/>
      <c r="F5643" s="50"/>
      <c r="G5643" s="850"/>
      <c r="H5643" s="15"/>
      <c r="I5643" s="15"/>
      <c r="J5643" s="15"/>
      <c r="K5643" s="15"/>
      <c r="L5643" s="15"/>
    </row>
    <row r="5644" spans="2:12" x14ac:dyDescent="0.2">
      <c r="C5644" s="753"/>
      <c r="D5644" s="748"/>
      <c r="E5644" s="748"/>
      <c r="F5644" s="50"/>
      <c r="G5644" s="850"/>
      <c r="H5644" s="15"/>
      <c r="I5644" s="15"/>
      <c r="J5644" s="15"/>
      <c r="K5644" s="15"/>
      <c r="L5644" s="15"/>
    </row>
    <row r="5645" spans="2:12" x14ac:dyDescent="0.2">
      <c r="C5645" s="753"/>
      <c r="D5645" s="748"/>
      <c r="E5645" s="748"/>
      <c r="F5645" s="50"/>
      <c r="G5645" s="850"/>
      <c r="H5645" s="15"/>
      <c r="I5645" s="15"/>
      <c r="J5645" s="15"/>
      <c r="K5645" s="15"/>
      <c r="L5645" s="15"/>
    </row>
    <row r="5646" spans="2:12" x14ac:dyDescent="0.2">
      <c r="B5646" s="755"/>
      <c r="C5646" s="756"/>
      <c r="D5646" s="757"/>
      <c r="E5646" s="757"/>
      <c r="F5646" s="51"/>
      <c r="G5646" s="851"/>
      <c r="H5646" s="15"/>
      <c r="I5646" s="15"/>
      <c r="J5646" s="15"/>
      <c r="K5646" s="15"/>
      <c r="L5646" s="15"/>
    </row>
    <row r="5647" spans="2:12" x14ac:dyDescent="0.2">
      <c r="B5647" s="755"/>
      <c r="C5647" s="756"/>
      <c r="D5647" s="757"/>
      <c r="E5647" s="757"/>
      <c r="F5647" s="51"/>
      <c r="G5647" s="851"/>
      <c r="H5647" s="15"/>
      <c r="I5647" s="15"/>
      <c r="J5647" s="15"/>
      <c r="K5647" s="15"/>
      <c r="L5647" s="15"/>
    </row>
    <row r="5648" spans="2:12" x14ac:dyDescent="0.2">
      <c r="B5648" s="755"/>
      <c r="C5648" s="756"/>
      <c r="D5648" s="757"/>
      <c r="E5648" s="757"/>
      <c r="F5648" s="52"/>
      <c r="G5648" s="851"/>
      <c r="H5648" s="16"/>
      <c r="I5648" s="16"/>
      <c r="J5648" s="16"/>
      <c r="K5648" s="15"/>
      <c r="L5648" s="15"/>
    </row>
    <row r="5649" spans="2:12" x14ac:dyDescent="0.2">
      <c r="B5649" s="755"/>
      <c r="C5649" s="756"/>
      <c r="D5649" s="758"/>
      <c r="E5649" s="758"/>
      <c r="F5649" s="52"/>
      <c r="G5649" s="852"/>
      <c r="H5649" s="12"/>
      <c r="I5649" s="12"/>
      <c r="J5649" s="12"/>
      <c r="K5649" s="15"/>
      <c r="L5649" s="15"/>
    </row>
    <row r="5650" spans="2:12" x14ac:dyDescent="0.2">
      <c r="B5650" s="755"/>
      <c r="C5650" s="759"/>
      <c r="D5650" s="757"/>
      <c r="E5650" s="757"/>
      <c r="F5650" s="51"/>
      <c r="G5650" s="851"/>
      <c r="H5650" s="15"/>
      <c r="I5650" s="15"/>
      <c r="J5650" s="15"/>
      <c r="K5650" s="15"/>
      <c r="L5650" s="15"/>
    </row>
    <row r="5651" spans="2:12" x14ac:dyDescent="0.2">
      <c r="B5651" s="755"/>
      <c r="C5651" s="756"/>
      <c r="D5651" s="757"/>
      <c r="E5651" s="757"/>
      <c r="F5651" s="51"/>
      <c r="G5651" s="851"/>
      <c r="H5651" s="15"/>
      <c r="I5651" s="15"/>
      <c r="J5651" s="15"/>
      <c r="K5651" s="15"/>
      <c r="L5651" s="15"/>
    </row>
    <row r="5652" spans="2:12" x14ac:dyDescent="0.2">
      <c r="B5652" s="755"/>
      <c r="C5652" s="756"/>
      <c r="D5652" s="757"/>
      <c r="E5652" s="757"/>
      <c r="F5652" s="52"/>
      <c r="G5652" s="851"/>
      <c r="H5652" s="15"/>
      <c r="I5652" s="15"/>
      <c r="J5652" s="15"/>
      <c r="K5652" s="15"/>
      <c r="L5652" s="15"/>
    </row>
    <row r="5653" spans="2:12" x14ac:dyDescent="0.2">
      <c r="B5653" s="755"/>
      <c r="C5653" s="756"/>
      <c r="D5653" s="757"/>
      <c r="E5653" s="757"/>
      <c r="F5653" s="52"/>
      <c r="G5653" s="851"/>
      <c r="H5653" s="15"/>
      <c r="I5653" s="15"/>
      <c r="J5653" s="15"/>
      <c r="K5653" s="15"/>
      <c r="L5653" s="15"/>
    </row>
    <row r="5654" spans="2:12" x14ac:dyDescent="0.2">
      <c r="B5654" s="755"/>
      <c r="C5654" s="756"/>
      <c r="D5654" s="757"/>
      <c r="E5654" s="757"/>
      <c r="F5654" s="53"/>
      <c r="G5654" s="851"/>
      <c r="H5654" s="15"/>
      <c r="I5654" s="15"/>
      <c r="J5654" s="15"/>
      <c r="K5654" s="15"/>
      <c r="L5654" s="15"/>
    </row>
    <row r="5655" spans="2:12" x14ac:dyDescent="0.2">
      <c r="D5655" s="748"/>
      <c r="E5655" s="748"/>
      <c r="F5655" s="48"/>
      <c r="G5655" s="850"/>
      <c r="H5655" s="15"/>
      <c r="I5655" s="15"/>
      <c r="J5655" s="15"/>
      <c r="K5655" s="15"/>
      <c r="L5655" s="15"/>
    </row>
    <row r="5656" spans="2:12" x14ac:dyDescent="0.2">
      <c r="D5656" s="748"/>
      <c r="E5656" s="748"/>
      <c r="F5656" s="48"/>
      <c r="G5656" s="850"/>
      <c r="H5656" s="15"/>
      <c r="I5656" s="15"/>
      <c r="J5656" s="15"/>
      <c r="K5656" s="15"/>
      <c r="L5656" s="15"/>
    </row>
    <row r="5657" spans="2:12" x14ac:dyDescent="0.2">
      <c r="D5657" s="748"/>
      <c r="E5657" s="748"/>
      <c r="F5657" s="48"/>
      <c r="G5657" s="850"/>
      <c r="H5657" s="15"/>
      <c r="I5657" s="15"/>
      <c r="J5657" s="15"/>
      <c r="K5657" s="15"/>
      <c r="L5657" s="15"/>
    </row>
    <row r="5658" spans="2:12" x14ac:dyDescent="0.2">
      <c r="D5658" s="748"/>
      <c r="E5658" s="748"/>
      <c r="F5658" s="48"/>
      <c r="G5658" s="850"/>
      <c r="H5658" s="15"/>
      <c r="I5658" s="15"/>
      <c r="J5658" s="15"/>
      <c r="K5658" s="15"/>
      <c r="L5658" s="15"/>
    </row>
    <row r="5659" spans="2:12" x14ac:dyDescent="0.2">
      <c r="B5659" s="760"/>
      <c r="D5659" s="748"/>
      <c r="E5659" s="748"/>
      <c r="F5659" s="50"/>
      <c r="G5659" s="848"/>
      <c r="H5659" s="12"/>
      <c r="I5659" s="12"/>
      <c r="J5659" s="12"/>
      <c r="K5659" s="15"/>
      <c r="L5659" s="15"/>
    </row>
    <row r="5660" spans="2:12" x14ac:dyDescent="0.2">
      <c r="B5660" s="761"/>
      <c r="C5660" s="753"/>
      <c r="D5660" s="748"/>
      <c r="E5660" s="748"/>
      <c r="F5660" s="50"/>
      <c r="G5660" s="853"/>
      <c r="H5660" s="6"/>
      <c r="I5660" s="6"/>
      <c r="J5660" s="6"/>
      <c r="K5660" s="15"/>
      <c r="L5660" s="15"/>
    </row>
    <row r="5661" spans="2:12" x14ac:dyDescent="0.2">
      <c r="B5661" s="762"/>
      <c r="C5661" s="762"/>
      <c r="D5661" s="762"/>
      <c r="E5661" s="763"/>
      <c r="F5661" s="50"/>
      <c r="G5661" s="854"/>
      <c r="H5661" s="7"/>
      <c r="I5661" s="7"/>
      <c r="J5661" s="7"/>
      <c r="K5661" s="15"/>
      <c r="L5661" s="15"/>
    </row>
    <row r="5662" spans="2:12" x14ac:dyDescent="0.2">
      <c r="B5662" s="762"/>
      <c r="C5662" s="762"/>
      <c r="D5662" s="762"/>
      <c r="E5662" s="752"/>
      <c r="F5662" s="48"/>
      <c r="G5662" s="848"/>
      <c r="H5662" s="12"/>
      <c r="I5662" s="12"/>
      <c r="J5662" s="12"/>
      <c r="K5662" s="15"/>
      <c r="L5662" s="15"/>
    </row>
    <row r="5663" spans="2:12" x14ac:dyDescent="0.2">
      <c r="B5663" s="754"/>
      <c r="D5663" s="754"/>
      <c r="E5663" s="752"/>
      <c r="F5663" s="49"/>
      <c r="G5663" s="849"/>
      <c r="H5663" s="13"/>
      <c r="I5663" s="13"/>
      <c r="J5663" s="14"/>
      <c r="K5663" s="15"/>
      <c r="L5663" s="15"/>
    </row>
    <row r="5664" spans="2:12" x14ac:dyDescent="0.2">
      <c r="B5664" s="761"/>
      <c r="D5664" s="748"/>
      <c r="E5664" s="748"/>
      <c r="F5664" s="50"/>
      <c r="G5664" s="850"/>
      <c r="H5664" s="15"/>
      <c r="I5664" s="15"/>
      <c r="J5664" s="15"/>
      <c r="K5664" s="15"/>
      <c r="L5664" s="15"/>
    </row>
    <row r="5665" spans="2:12" x14ac:dyDescent="0.2">
      <c r="B5665" s="764"/>
      <c r="C5665" s="764"/>
      <c r="D5665" s="764"/>
      <c r="E5665" s="765"/>
      <c r="F5665" s="50"/>
      <c r="G5665" s="850"/>
      <c r="H5665" s="15"/>
      <c r="I5665" s="15"/>
      <c r="J5665" s="15"/>
      <c r="K5665" s="15"/>
      <c r="L5665" s="15"/>
    </row>
    <row r="5666" spans="2:12" x14ac:dyDescent="0.2">
      <c r="D5666" s="748"/>
      <c r="E5666" s="766"/>
      <c r="F5666" s="17"/>
      <c r="G5666" s="855"/>
      <c r="H5666" s="18"/>
      <c r="I5666" s="18"/>
      <c r="J5666" s="18"/>
      <c r="K5666" s="15"/>
      <c r="L5666" s="15"/>
    </row>
    <row r="5667" spans="2:12" x14ac:dyDescent="0.2">
      <c r="B5667" s="764"/>
      <c r="C5667" s="764"/>
      <c r="D5667" s="764"/>
      <c r="E5667" s="764"/>
      <c r="F5667" s="17"/>
      <c r="G5667" s="850"/>
      <c r="H5667" s="15"/>
      <c r="I5667" s="15"/>
      <c r="J5667" s="15"/>
      <c r="K5667" s="15"/>
      <c r="L5667" s="15"/>
    </row>
    <row r="5668" spans="2:12" x14ac:dyDescent="0.2">
      <c r="D5668" s="748"/>
      <c r="E5668" s="451"/>
      <c r="F5668" s="17"/>
      <c r="G5668" s="850"/>
      <c r="H5668" s="15"/>
      <c r="I5668" s="15"/>
      <c r="J5668" s="15"/>
      <c r="K5668" s="15"/>
      <c r="L5668" s="15"/>
    </row>
    <row r="5669" spans="2:12" x14ac:dyDescent="0.2">
      <c r="B5669" s="764"/>
      <c r="C5669" s="764"/>
      <c r="D5669" s="764"/>
      <c r="E5669" s="764"/>
      <c r="F5669" s="17"/>
      <c r="G5669" s="850"/>
      <c r="H5669" s="15"/>
      <c r="I5669" s="15"/>
      <c r="J5669" s="15"/>
      <c r="K5669" s="15"/>
      <c r="L5669" s="15"/>
    </row>
    <row r="5670" spans="2:12" x14ac:dyDescent="0.2">
      <c r="K5670" s="15"/>
      <c r="L5670" s="15"/>
    </row>
    <row r="5671" spans="2:12" x14ac:dyDescent="0.2">
      <c r="G5671" s="856"/>
      <c r="K5671" s="15"/>
      <c r="L5671" s="15"/>
    </row>
    <row r="5672" spans="2:12" x14ac:dyDescent="0.2">
      <c r="K5672" s="15"/>
      <c r="L5672" s="15"/>
    </row>
    <row r="5673" spans="2:12" x14ac:dyDescent="0.2">
      <c r="K5673" s="15"/>
      <c r="L5673" s="15"/>
    </row>
    <row r="5674" spans="2:12" x14ac:dyDescent="0.2">
      <c r="K5674" s="15"/>
      <c r="L5674" s="15"/>
    </row>
    <row r="5675" spans="2:12" x14ac:dyDescent="0.2">
      <c r="K5675" s="15"/>
      <c r="L5675" s="15"/>
    </row>
    <row r="5676" spans="2:12" x14ac:dyDescent="0.2">
      <c r="K5676" s="15"/>
      <c r="L5676" s="15"/>
    </row>
    <row r="5677" spans="2:12" x14ac:dyDescent="0.2">
      <c r="K5677" s="15"/>
      <c r="L5677" s="15"/>
    </row>
    <row r="5678" spans="2:12" x14ac:dyDescent="0.2">
      <c r="K5678" s="15"/>
      <c r="L5678" s="15"/>
    </row>
    <row r="5679" spans="2:12" x14ac:dyDescent="0.2">
      <c r="K5679" s="15"/>
      <c r="L5679" s="15"/>
    </row>
    <row r="5680" spans="2:12" x14ac:dyDescent="0.2">
      <c r="K5680" s="15"/>
      <c r="L5680" s="15"/>
    </row>
    <row r="5681" spans="11:12" x14ac:dyDescent="0.2">
      <c r="K5681" s="15"/>
      <c r="L5681" s="15"/>
    </row>
    <row r="5682" spans="11:12" x14ac:dyDescent="0.2">
      <c r="K5682" s="15"/>
      <c r="L5682" s="15"/>
    </row>
    <row r="5683" spans="11:12" x14ac:dyDescent="0.2">
      <c r="K5683" s="15"/>
      <c r="L5683" s="15"/>
    </row>
    <row r="5684" spans="11:12" x14ac:dyDescent="0.2">
      <c r="K5684" s="15"/>
      <c r="L5684" s="15"/>
    </row>
    <row r="5685" spans="11:12" x14ac:dyDescent="0.2">
      <c r="K5685" s="15"/>
      <c r="L5685" s="15"/>
    </row>
    <row r="5686" spans="11:12" x14ac:dyDescent="0.2">
      <c r="K5686" s="15"/>
      <c r="L5686" s="15"/>
    </row>
    <row r="5687" spans="11:12" x14ac:dyDescent="0.2">
      <c r="K5687" s="15"/>
      <c r="L5687" s="15"/>
    </row>
    <row r="5688" spans="11:12" x14ac:dyDescent="0.2">
      <c r="K5688" s="15"/>
      <c r="L5688" s="15"/>
    </row>
    <row r="5689" spans="11:12" x14ac:dyDescent="0.2">
      <c r="K5689" s="15"/>
      <c r="L5689" s="15"/>
    </row>
    <row r="5690" spans="11:12" x14ac:dyDescent="0.2">
      <c r="K5690" s="15"/>
      <c r="L5690" s="15"/>
    </row>
    <row r="5691" spans="11:12" x14ac:dyDescent="0.2">
      <c r="K5691" s="15"/>
      <c r="L5691" s="15"/>
    </row>
    <row r="5692" spans="11:12" x14ac:dyDescent="0.2">
      <c r="K5692" s="15"/>
      <c r="L5692" s="15"/>
    </row>
    <row r="5693" spans="11:12" x14ac:dyDescent="0.2">
      <c r="K5693" s="15"/>
      <c r="L5693" s="15"/>
    </row>
    <row r="5694" spans="11:12" x14ac:dyDescent="0.2">
      <c r="K5694" s="15"/>
      <c r="L5694" s="15"/>
    </row>
    <row r="5695" spans="11:12" x14ac:dyDescent="0.2">
      <c r="K5695" s="15"/>
      <c r="L5695" s="15"/>
    </row>
    <row r="5696" spans="11:12" x14ac:dyDescent="0.2">
      <c r="K5696" s="15"/>
      <c r="L5696" s="15"/>
    </row>
    <row r="5697" spans="1:13" ht="12.75" thickBot="1" x14ac:dyDescent="0.25">
      <c r="A5697" s="767"/>
      <c r="B5697" s="768"/>
      <c r="C5697" s="769"/>
      <c r="D5697" s="767"/>
      <c r="E5697" s="770"/>
      <c r="F5697" s="10"/>
      <c r="G5697" s="857"/>
      <c r="H5697" s="9"/>
      <c r="I5697" s="9"/>
      <c r="J5697" s="9"/>
      <c r="K5697" s="9"/>
      <c r="L5697" s="9"/>
      <c r="M5697" s="9"/>
    </row>
    <row r="5698" spans="1:13" ht="12.75" thickTop="1" x14ac:dyDescent="0.2">
      <c r="K5698" s="15"/>
      <c r="L5698" s="15"/>
    </row>
    <row r="5700" spans="1:13" x14ac:dyDescent="0.2">
      <c r="K5700" s="15"/>
      <c r="L5700" s="15"/>
    </row>
    <row r="5702" spans="1:13" x14ac:dyDescent="0.2">
      <c r="K5702" s="15"/>
      <c r="L5702" s="15"/>
    </row>
  </sheetData>
  <sheetProtection algorithmName="SHA-512" hashValue="PujZOIpLWrln+RIVocCzMaQPuOoU84EkWFPfp2e2dP85gNfjQgsFrEBh6w2/meHJho/bendH3Imbn12OihG6cQ==" saltValue="NhNgUcGAhVmtjbKcB4VlLA==" spinCount="100000" sheet="1" selectLockedCells="1"/>
  <protectedRanges>
    <protectedRange algorithmName="SHA-512" hashValue="9YxbAplr51JVrEd/5a+yDmfT2c5fAeoJOaCuiS/2RZXHQzcJPbrHXfR74s8CgG4y/2U7E8H/Lv4zbgJCqfyteg==" saltValue="8gKCQwY5kgiEqAgH0q8e1g==" spinCount="100000" sqref="F6:F13 F15:F17 F24" name="Range1_2"/>
    <protectedRange algorithmName="SHA-512" hashValue="9YxbAplr51JVrEd/5a+yDmfT2c5fAeoJOaCuiS/2RZXHQzcJPbrHXfR74s8CgG4y/2U7E8H/Lv4zbgJCqfyteg==" saltValue="8gKCQwY5kgiEqAgH0q8e1g==" spinCount="100000" sqref="F18:F23 F25:F59" name="Range1_4"/>
    <protectedRange algorithmName="SHA-512" hashValue="9YxbAplr51JVrEd/5a+yDmfT2c5fAeoJOaCuiS/2RZXHQzcJPbrHXfR74s8CgG4y/2U7E8H/Lv4zbgJCqfyteg==" saltValue="8gKCQwY5kgiEqAgH0q8e1g==" spinCount="100000" sqref="F63:F74" name="Range1_6"/>
    <protectedRange algorithmName="SHA-512" hashValue="9YxbAplr51JVrEd/5a+yDmfT2c5fAeoJOaCuiS/2RZXHQzcJPbrHXfR74s8CgG4y/2U7E8H/Lv4zbgJCqfyteg==" saltValue="8gKCQwY5kgiEqAgH0q8e1g==" spinCount="100000" sqref="F81:F149" name="Range1_8"/>
    <protectedRange algorithmName="SHA-512" hashValue="9YxbAplr51JVrEd/5a+yDmfT2c5fAeoJOaCuiS/2RZXHQzcJPbrHXfR74s8CgG4y/2U7E8H/Lv4zbgJCqfyteg==" saltValue="8gKCQwY5kgiEqAgH0q8e1g==" spinCount="100000" sqref="F154:F160 F162:F173 F185:F196" name="Range1_10"/>
    <protectedRange algorithmName="SHA-512" hashValue="9YxbAplr51JVrEd/5a+yDmfT2c5fAeoJOaCuiS/2RZXHQzcJPbrHXfR74s8CgG4y/2U7E8H/Lv4zbgJCqfyteg==" saltValue="8gKCQwY5kgiEqAgH0q8e1g==" spinCount="100000" sqref="F174" name="Range1_14"/>
    <protectedRange algorithmName="SHA-512" hashValue="9YxbAplr51JVrEd/5a+yDmfT2c5fAeoJOaCuiS/2RZXHQzcJPbrHXfR74s8CgG4y/2U7E8H/Lv4zbgJCqfyteg==" saltValue="8gKCQwY5kgiEqAgH0q8e1g==" spinCount="100000" sqref="F175:F184" name="Range1_18"/>
    <protectedRange algorithmName="SHA-512" hashValue="9YxbAplr51JVrEd/5a+yDmfT2c5fAeoJOaCuiS/2RZXHQzcJPbrHXfR74s8CgG4y/2U7E8H/Lv4zbgJCqfyteg==" saltValue="8gKCQwY5kgiEqAgH0q8e1g==" spinCount="100000" sqref="F197:F199" name="Range1_20"/>
    <protectedRange algorithmName="SHA-512" hashValue="9YxbAplr51JVrEd/5a+yDmfT2c5fAeoJOaCuiS/2RZXHQzcJPbrHXfR74s8CgG4y/2U7E8H/Lv4zbgJCqfyteg==" saltValue="8gKCQwY5kgiEqAgH0q8e1g==" spinCount="100000" sqref="F161" name="Range1"/>
    <protectedRange algorithmName="SHA-512" hashValue="9YxbAplr51JVrEd/5a+yDmfT2c5fAeoJOaCuiS/2RZXHQzcJPbrHXfR74s8CgG4y/2U7E8H/Lv4zbgJCqfyteg==" saltValue="8gKCQwY5kgiEqAgH0q8e1g==" spinCount="100000" sqref="F359:F366" name="Range1_1"/>
    <protectedRange algorithmName="SHA-512" hashValue="9YxbAplr51JVrEd/5a+yDmfT2c5fAeoJOaCuiS/2RZXHQzcJPbrHXfR74s8CgG4y/2U7E8H/Lv4zbgJCqfyteg==" saltValue="8gKCQwY5kgiEqAgH0q8e1g==" spinCount="100000" sqref="F430:F431" name="Range1_3"/>
    <protectedRange algorithmName="SHA-512" hashValue="9YxbAplr51JVrEd/5a+yDmfT2c5fAeoJOaCuiS/2RZXHQzcJPbrHXfR74s8CgG4y/2U7E8H/Lv4zbgJCqfyteg==" saltValue="8gKCQwY5kgiEqAgH0q8e1g==" spinCount="100000" sqref="F14" name="Range1_7"/>
    <protectedRange algorithmName="SHA-512" hashValue="9YxbAplr51JVrEd/5a+yDmfT2c5fAeoJOaCuiS/2RZXHQzcJPbrHXfR74s8CgG4y/2U7E8H/Lv4zbgJCqfyteg==" saltValue="8gKCQwY5kgiEqAgH0q8e1g==" spinCount="100000" sqref="F306" name="Range1_9"/>
    <protectedRange algorithmName="SHA-512" hashValue="9YxbAplr51JVrEd/5a+yDmfT2c5fAeoJOaCuiS/2RZXHQzcJPbrHXfR74s8CgG4y/2U7E8H/Lv4zbgJCqfyteg==" saltValue="8gKCQwY5kgiEqAgH0q8e1g==" spinCount="100000" sqref="F308" name="Range1_11"/>
    <protectedRange algorithmName="SHA-512" hashValue="9YxbAplr51JVrEd/5a+yDmfT2c5fAeoJOaCuiS/2RZXHQzcJPbrHXfR74s8CgG4y/2U7E8H/Lv4zbgJCqfyteg==" saltValue="8gKCQwY5kgiEqAgH0q8e1g==" spinCount="100000" sqref="F389" name="Range1_12"/>
  </protectedRanges>
  <phoneticPr fontId="23" type="noConversion"/>
  <conditionalFormatting sqref="A2537:A5598">
    <cfRule type="expression" dxfId="3" priority="133">
      <formula>B2537=""</formula>
    </cfRule>
  </conditionalFormatting>
  <conditionalFormatting sqref="G5671">
    <cfRule type="expression" dxfId="2" priority="130" stopIfTrue="1">
      <formula>G5698=""</formula>
    </cfRule>
    <cfRule type="cellIs" dxfId="1" priority="131" operator="equal">
      <formula>"DOES NOT MATCH"</formula>
    </cfRule>
    <cfRule type="cellIs" dxfId="0" priority="132" operator="equal">
      <formula>"MATCH BELOW"</formula>
    </cfRule>
  </conditionalFormatting>
  <dataValidations count="1">
    <dataValidation type="whole" operator="lessThan" allowBlank="1" showInputMessage="1" showErrorMessage="1" errorTitle="Negative Value " error="Please insert a Negative Value " sqref="F573" xr:uid="{467C6B9E-6D93-4EFC-968F-424FF92A63E5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69" firstPageNumber="4" fitToHeight="0" orientation="portrait" blackAndWhite="1" useFirstPageNumber="1" r:id="rId1"/>
  <headerFooter alignWithMargins="0">
    <oddHeader xml:space="preserve">&amp;L&amp;"Calibri,Regular"&amp;10&amp;K000000CONTRACT No. N.011-010-2024/1 
FOR THE PERIODIC MAINTENANCE ON NATIONAL ROUTE N11, SECTION 1, FROM BERGVILLE I/C (km 0.00) TO LADYSMITH (km 16.14)&amp;C&amp;10 </oddHeader>
    <oddFooter xml:space="preserve">&amp;C&amp;8 </oddFooter>
  </headerFooter>
  <rowBreaks count="27" manualBreakCount="27">
    <brk id="60" min="1" max="6" man="1"/>
    <brk id="78" min="1" max="6" man="1"/>
    <brk id="151" min="1" max="6" man="1"/>
    <brk id="194" min="1" max="6" man="1"/>
    <brk id="202" min="1" max="6" man="1"/>
    <brk id="215" min="1" max="6" man="1"/>
    <brk id="225" min="1" max="6" man="1"/>
    <brk id="257" min="1" max="6" man="1"/>
    <brk id="268" min="1" max="6" man="1"/>
    <brk id="286" min="1" max="6" man="1"/>
    <brk id="310" min="1" max="6" man="1"/>
    <brk id="325" min="1" max="6" man="1"/>
    <brk id="337" min="1" max="6" man="1"/>
    <brk id="351" min="1" max="6" man="1"/>
    <brk id="358" min="1" max="6" man="1"/>
    <brk id="366" min="1" max="6" man="1"/>
    <brk id="398" min="1" max="6" man="1"/>
    <brk id="435" min="1" max="6" man="1"/>
    <brk id="457" min="1" max="6" man="1"/>
    <brk id="462" min="1" max="6" man="1"/>
    <brk id="477" min="1" max="6" man="1"/>
    <brk id="514" min="1" max="6" man="1"/>
    <brk id="563" min="1" max="6" man="1"/>
    <brk id="568" min="1" max="6" man="1"/>
    <brk id="574" min="1" max="6" man="1"/>
    <brk id="624" min="1" max="6" man="1"/>
    <brk id="5639" min="1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8482-9FE4-4642-93F9-9665D358CF9C}">
  <dimension ref="A1:K64"/>
  <sheetViews>
    <sheetView view="pageBreakPreview" topLeftCell="A38" zoomScaleNormal="100" zoomScaleSheetLayoutView="100" workbookViewId="0">
      <selection activeCell="B61" sqref="B61:B62"/>
    </sheetView>
  </sheetViews>
  <sheetFormatPr defaultColWidth="8.77734375" defaultRowHeight="12.75" x14ac:dyDescent="0.2"/>
  <cols>
    <col min="1" max="1" width="8.77734375" style="21"/>
    <col min="2" max="2" width="59.21875" style="21" customWidth="1"/>
    <col min="3" max="3" width="17.6640625" style="21" customWidth="1"/>
    <col min="4" max="4" width="16.88671875" style="21" customWidth="1"/>
    <col min="5" max="7" width="8.77734375" style="21"/>
    <col min="8" max="8" width="11.33203125" style="21" bestFit="1" customWidth="1"/>
    <col min="9" max="9" width="14" style="21" bestFit="1" customWidth="1"/>
    <col min="10" max="10" width="10.5546875" style="21" bestFit="1" customWidth="1"/>
    <col min="11" max="16384" width="8.77734375" style="21"/>
  </cols>
  <sheetData>
    <row r="1" spans="1:4" x14ac:dyDescent="0.2">
      <c r="A1" s="867" t="s">
        <v>116</v>
      </c>
      <c r="B1" s="867"/>
    </row>
    <row r="2" spans="1:4" x14ac:dyDescent="0.2">
      <c r="B2" s="22"/>
    </row>
    <row r="3" spans="1:4" x14ac:dyDescent="0.2">
      <c r="A3" s="868" t="s">
        <v>1123</v>
      </c>
      <c r="B3" s="868"/>
    </row>
    <row r="4" spans="1:4" x14ac:dyDescent="0.2">
      <c r="A4" s="870" t="s">
        <v>1124</v>
      </c>
      <c r="B4" s="870"/>
      <c r="C4" s="870"/>
      <c r="D4" s="870"/>
    </row>
    <row r="5" spans="1:4" x14ac:dyDescent="0.2">
      <c r="A5" s="23"/>
      <c r="B5" s="23"/>
    </row>
    <row r="6" spans="1:4" x14ac:dyDescent="0.2">
      <c r="A6" s="869" t="s">
        <v>117</v>
      </c>
      <c r="B6" s="869"/>
    </row>
    <row r="7" spans="1:4" x14ac:dyDescent="0.2">
      <c r="A7" s="24" t="s">
        <v>7</v>
      </c>
      <c r="B7" s="25" t="s">
        <v>118</v>
      </c>
      <c r="C7" s="26">
        <f>'Conv. Construction BoQ'!G60</f>
        <v>860000</v>
      </c>
    </row>
    <row r="8" spans="1:4" x14ac:dyDescent="0.2">
      <c r="A8" s="24" t="s">
        <v>8</v>
      </c>
      <c r="B8" s="25" t="s">
        <v>119</v>
      </c>
      <c r="C8" s="26">
        <f>'Conv. Construction BoQ'!G78</f>
        <v>300000</v>
      </c>
    </row>
    <row r="9" spans="1:4" x14ac:dyDescent="0.2">
      <c r="A9" s="24" t="s">
        <v>111</v>
      </c>
      <c r="B9" s="25" t="s">
        <v>120</v>
      </c>
      <c r="C9" s="26">
        <f>'Conv. Construction BoQ'!G151</f>
        <v>1190000</v>
      </c>
    </row>
    <row r="10" spans="1:4" x14ac:dyDescent="0.2">
      <c r="A10" s="24" t="s">
        <v>112</v>
      </c>
      <c r="B10" s="25" t="s">
        <v>121</v>
      </c>
      <c r="C10" s="26">
        <f>'Conv. Construction BoQ'!G194</f>
        <v>150000</v>
      </c>
    </row>
    <row r="11" spans="1:4" x14ac:dyDescent="0.2">
      <c r="A11" s="24" t="s">
        <v>113</v>
      </c>
      <c r="B11" s="25" t="s">
        <v>122</v>
      </c>
      <c r="C11" s="26">
        <f>'Conv. Construction BoQ'!G202</f>
        <v>0</v>
      </c>
    </row>
    <row r="12" spans="1:4" x14ac:dyDescent="0.2">
      <c r="A12" s="24" t="s">
        <v>114</v>
      </c>
      <c r="B12" s="25" t="s">
        <v>123</v>
      </c>
      <c r="C12" s="27">
        <f>'Conv. Construction BoQ'!G215</f>
        <v>0</v>
      </c>
      <c r="D12" s="28">
        <f>SUM(C7:C12)</f>
        <v>2500000</v>
      </c>
    </row>
    <row r="13" spans="1:4" x14ac:dyDescent="0.2">
      <c r="A13" s="24"/>
      <c r="B13" s="25"/>
      <c r="C13" s="26"/>
    </row>
    <row r="14" spans="1:4" x14ac:dyDescent="0.2">
      <c r="A14" s="867" t="s">
        <v>124</v>
      </c>
      <c r="B14" s="867"/>
      <c r="C14" s="26"/>
    </row>
    <row r="15" spans="1:4" x14ac:dyDescent="0.2">
      <c r="A15" s="24" t="s">
        <v>125</v>
      </c>
      <c r="B15" s="25" t="s">
        <v>126</v>
      </c>
      <c r="C15" s="27">
        <f>'Conv. Construction BoQ'!G225</f>
        <v>450000</v>
      </c>
      <c r="D15" s="28">
        <f>C15</f>
        <v>450000</v>
      </c>
    </row>
    <row r="16" spans="1:4" x14ac:dyDescent="0.2">
      <c r="A16" s="24"/>
      <c r="B16" s="25"/>
      <c r="C16" s="26"/>
    </row>
    <row r="17" spans="1:11" x14ac:dyDescent="0.2">
      <c r="A17" s="867" t="s">
        <v>127</v>
      </c>
      <c r="B17" s="867"/>
      <c r="C17" s="26"/>
    </row>
    <row r="18" spans="1:11" x14ac:dyDescent="0.2">
      <c r="A18" s="24" t="s">
        <v>128</v>
      </c>
      <c r="B18" s="25" t="s">
        <v>129</v>
      </c>
      <c r="C18" s="26">
        <f>'Conv. Construction BoQ'!G257</f>
        <v>10000</v>
      </c>
    </row>
    <row r="19" spans="1:11" x14ac:dyDescent="0.2">
      <c r="A19" s="24" t="s">
        <v>130</v>
      </c>
      <c r="B19" s="25" t="s">
        <v>131</v>
      </c>
      <c r="C19" s="26">
        <f>'Conv. Construction BoQ'!G268</f>
        <v>0</v>
      </c>
    </row>
    <row r="20" spans="1:11" ht="38.25" x14ac:dyDescent="0.2">
      <c r="A20" s="24" t="s">
        <v>132</v>
      </c>
      <c r="B20" s="25" t="s">
        <v>133</v>
      </c>
      <c r="C20" s="27">
        <f>'Conv. Construction BoQ'!G286</f>
        <v>0</v>
      </c>
      <c r="D20" s="28">
        <f>SUM(C18:C20)</f>
        <v>10000</v>
      </c>
    </row>
    <row r="21" spans="1:11" x14ac:dyDescent="0.2">
      <c r="A21" s="24"/>
      <c r="B21" s="25"/>
      <c r="C21" s="26"/>
    </row>
    <row r="22" spans="1:11" x14ac:dyDescent="0.2">
      <c r="A22" s="867" t="s">
        <v>134</v>
      </c>
      <c r="B22" s="867"/>
      <c r="C22" s="26"/>
    </row>
    <row r="23" spans="1:11" x14ac:dyDescent="0.2">
      <c r="A23" s="24" t="s">
        <v>135</v>
      </c>
      <c r="B23" s="25" t="s">
        <v>136</v>
      </c>
      <c r="C23" s="26">
        <f>'Conv. Construction BoQ'!G296</f>
        <v>0</v>
      </c>
    </row>
    <row r="24" spans="1:11" x14ac:dyDescent="0.2">
      <c r="A24" s="24" t="s">
        <v>137</v>
      </c>
      <c r="B24" s="25" t="s">
        <v>138</v>
      </c>
      <c r="C24" s="26">
        <f>'Conv. Construction BoQ'!G310</f>
        <v>0</v>
      </c>
    </row>
    <row r="25" spans="1:11" x14ac:dyDescent="0.2">
      <c r="A25" s="24" t="s">
        <v>139</v>
      </c>
      <c r="B25" s="25" t="s">
        <v>140</v>
      </c>
      <c r="C25" s="27">
        <f>'Conv. Construction BoQ'!G325</f>
        <v>280000</v>
      </c>
      <c r="D25" s="28">
        <f>SUM(C23:C25)</f>
        <v>280000</v>
      </c>
    </row>
    <row r="26" spans="1:11" x14ac:dyDescent="0.2">
      <c r="A26" s="24"/>
      <c r="B26" s="25"/>
      <c r="C26" s="26"/>
    </row>
    <row r="27" spans="1:11" x14ac:dyDescent="0.2">
      <c r="A27" s="867" t="s">
        <v>141</v>
      </c>
      <c r="B27" s="867"/>
      <c r="C27" s="26"/>
    </row>
    <row r="28" spans="1:11" x14ac:dyDescent="0.2">
      <c r="A28" s="24" t="s">
        <v>142</v>
      </c>
      <c r="B28" s="25" t="s">
        <v>143</v>
      </c>
      <c r="C28" s="26">
        <f>'Conv. Construction BoQ'!G337</f>
        <v>0</v>
      </c>
    </row>
    <row r="29" spans="1:11" x14ac:dyDescent="0.2">
      <c r="A29" s="24" t="s">
        <v>144</v>
      </c>
      <c r="B29" s="25" t="s">
        <v>145</v>
      </c>
      <c r="C29" s="27">
        <f>'Conv. Construction BoQ'!G351</f>
        <v>0</v>
      </c>
      <c r="D29" s="28">
        <f>SUM(C28:C29)</f>
        <v>0</v>
      </c>
    </row>
    <row r="30" spans="1:11" x14ac:dyDescent="0.2">
      <c r="A30" s="24"/>
      <c r="B30" s="25"/>
      <c r="C30" s="26"/>
    </row>
    <row r="31" spans="1:11" x14ac:dyDescent="0.2">
      <c r="A31" s="867" t="s">
        <v>146</v>
      </c>
      <c r="B31" s="867"/>
      <c r="C31" s="26"/>
      <c r="J31" s="209"/>
      <c r="K31" s="210"/>
    </row>
    <row r="32" spans="1:11" x14ac:dyDescent="0.2">
      <c r="A32" s="24" t="s">
        <v>147</v>
      </c>
      <c r="B32" s="25" t="s">
        <v>148</v>
      </c>
      <c r="C32" s="26">
        <f>'Conv. Construction BoQ'!G358</f>
        <v>0</v>
      </c>
      <c r="J32" s="209"/>
    </row>
    <row r="33" spans="1:11" x14ac:dyDescent="0.2">
      <c r="A33" s="24" t="s">
        <v>149</v>
      </c>
      <c r="B33" s="25" t="s">
        <v>150</v>
      </c>
      <c r="C33" s="26">
        <f>'Conv. Construction BoQ'!G366</f>
        <v>0</v>
      </c>
      <c r="J33" s="209"/>
    </row>
    <row r="34" spans="1:11" x14ac:dyDescent="0.2">
      <c r="A34" s="24" t="s">
        <v>151</v>
      </c>
      <c r="B34" s="25" t="s">
        <v>152</v>
      </c>
      <c r="C34" s="27">
        <f>'Conv. Construction BoQ'!G398</f>
        <v>0</v>
      </c>
      <c r="D34" s="28">
        <f>SUM(C32:C34)</f>
        <v>0</v>
      </c>
      <c r="K34" s="210"/>
    </row>
    <row r="35" spans="1:11" x14ac:dyDescent="0.2">
      <c r="A35" s="24"/>
      <c r="B35" s="25"/>
      <c r="C35" s="26"/>
    </row>
    <row r="36" spans="1:11" x14ac:dyDescent="0.2">
      <c r="A36" s="867" t="s">
        <v>153</v>
      </c>
      <c r="B36" s="867"/>
      <c r="C36" s="26"/>
    </row>
    <row r="37" spans="1:11" x14ac:dyDescent="0.2">
      <c r="A37" s="24" t="s">
        <v>154</v>
      </c>
      <c r="B37" s="25" t="s">
        <v>153</v>
      </c>
      <c r="C37" s="27">
        <f>'Conv. Construction BoQ'!G435</f>
        <v>450000</v>
      </c>
      <c r="D37" s="28">
        <f>SUM(C37)</f>
        <v>450000</v>
      </c>
    </row>
    <row r="38" spans="1:11" x14ac:dyDescent="0.2">
      <c r="A38" s="24"/>
      <c r="B38" s="25"/>
      <c r="C38" s="26"/>
    </row>
    <row r="39" spans="1:11" x14ac:dyDescent="0.2">
      <c r="A39" s="867" t="s">
        <v>155</v>
      </c>
      <c r="B39" s="867"/>
      <c r="C39" s="26"/>
    </row>
    <row r="40" spans="1:11" x14ac:dyDescent="0.2">
      <c r="A40" s="24" t="s">
        <v>156</v>
      </c>
      <c r="B40" s="25" t="s">
        <v>157</v>
      </c>
      <c r="C40" s="27">
        <f>'Conv. Construction BoQ'!G457</f>
        <v>0</v>
      </c>
      <c r="D40" s="28">
        <f>SUM(C40)</f>
        <v>0</v>
      </c>
    </row>
    <row r="41" spans="1:11" x14ac:dyDescent="0.2">
      <c r="A41" s="24"/>
      <c r="B41" s="25"/>
      <c r="C41" s="26"/>
    </row>
    <row r="42" spans="1:11" x14ac:dyDescent="0.2">
      <c r="A42" s="867" t="s">
        <v>158</v>
      </c>
      <c r="B42" s="867"/>
      <c r="C42" s="26"/>
    </row>
    <row r="43" spans="1:11" ht="25.5" x14ac:dyDescent="0.2">
      <c r="A43" s="24" t="s">
        <v>159</v>
      </c>
      <c r="B43" s="25" t="s">
        <v>160</v>
      </c>
      <c r="C43" s="26">
        <f>'Conv. Construction BoQ'!G462</f>
        <v>0</v>
      </c>
    </row>
    <row r="44" spans="1:11" x14ac:dyDescent="0.2">
      <c r="A44" s="24" t="s">
        <v>161</v>
      </c>
      <c r="B44" s="25" t="s">
        <v>162</v>
      </c>
      <c r="C44" s="26">
        <f>'Conv. Construction BoQ'!G477</f>
        <v>0</v>
      </c>
    </row>
    <row r="45" spans="1:11" x14ac:dyDescent="0.2">
      <c r="A45" s="24" t="s">
        <v>163</v>
      </c>
      <c r="B45" s="25" t="s">
        <v>164</v>
      </c>
      <c r="C45" s="26">
        <f>'Conv. Construction BoQ'!G514</f>
        <v>0</v>
      </c>
    </row>
    <row r="46" spans="1:11" x14ac:dyDescent="0.2">
      <c r="A46" s="24" t="s">
        <v>165</v>
      </c>
      <c r="B46" s="25" t="s">
        <v>166</v>
      </c>
      <c r="C46" s="26">
        <f>'Conv. Construction BoQ'!G563</f>
        <v>0</v>
      </c>
    </row>
    <row r="47" spans="1:11" x14ac:dyDescent="0.2">
      <c r="A47" s="24" t="s">
        <v>167</v>
      </c>
      <c r="B47" s="25" t="s">
        <v>168</v>
      </c>
      <c r="C47" s="27">
        <f>'Conv. Construction BoQ'!G568</f>
        <v>0</v>
      </c>
      <c r="D47" s="28">
        <f>SUM(C43:C47)</f>
        <v>0</v>
      </c>
    </row>
    <row r="48" spans="1:11" x14ac:dyDescent="0.2">
      <c r="A48" s="24"/>
      <c r="B48" s="25"/>
      <c r="C48" s="26"/>
    </row>
    <row r="49" spans="1:4" x14ac:dyDescent="0.2">
      <c r="A49" s="867" t="s">
        <v>169</v>
      </c>
      <c r="B49" s="867"/>
      <c r="C49" s="26"/>
    </row>
    <row r="50" spans="1:4" x14ac:dyDescent="0.2">
      <c r="A50" s="24" t="s">
        <v>170</v>
      </c>
      <c r="B50" s="25" t="s">
        <v>171</v>
      </c>
      <c r="C50" s="27">
        <f>'Conv. Construction BoQ'!G574</f>
        <v>0</v>
      </c>
      <c r="D50" s="28">
        <f>SUM(C50)</f>
        <v>0</v>
      </c>
    </row>
    <row r="51" spans="1:4" x14ac:dyDescent="0.2">
      <c r="A51" s="24"/>
      <c r="B51" s="25"/>
      <c r="C51" s="26"/>
    </row>
    <row r="52" spans="1:4" ht="24" customHeight="1" x14ac:dyDescent="0.2">
      <c r="A52" s="871" t="s">
        <v>172</v>
      </c>
      <c r="B52" s="871"/>
      <c r="C52" s="26"/>
    </row>
    <row r="53" spans="1:4" x14ac:dyDescent="0.2">
      <c r="A53" s="24" t="s">
        <v>173</v>
      </c>
      <c r="B53" s="25" t="s">
        <v>174</v>
      </c>
      <c r="C53" s="27">
        <f>'Conv. Construction BoQ'!G624</f>
        <v>5239500</v>
      </c>
      <c r="D53" s="29">
        <f>SUM(C53)</f>
        <v>5239500</v>
      </c>
    </row>
    <row r="54" spans="1:4" x14ac:dyDescent="0.2">
      <c r="A54" s="24"/>
      <c r="B54" s="25"/>
      <c r="C54" s="26"/>
    </row>
    <row r="55" spans="1:4" x14ac:dyDescent="0.2">
      <c r="B55" s="24"/>
    </row>
    <row r="56" spans="1:4" x14ac:dyDescent="0.2">
      <c r="B56" s="22" t="s">
        <v>175</v>
      </c>
      <c r="C56" s="30">
        <f>D12+D15+D20+D25+D29+D34+D37+D40+D47+D50+D53</f>
        <v>8929500</v>
      </c>
      <c r="D56" s="28"/>
    </row>
    <row r="57" spans="1:4" x14ac:dyDescent="0.2">
      <c r="B57" s="24"/>
    </row>
    <row r="64" spans="1:4" x14ac:dyDescent="0.2">
      <c r="C64" s="208"/>
    </row>
  </sheetData>
  <sheetProtection algorithmName="SHA-512" hashValue="kSQOhMWO6H4JVr8kG94hLTCdL0D7sJHM0XYBwp+p556kSYoixGzRM8WuZQhqo6MG599WKGkqkfyUXoKJu9FRPw==" saltValue="Sg5MiTY68Rd2IX0ks36hTA==" spinCount="100000" sheet="1" objects="1" scenarios="1"/>
  <mergeCells count="14">
    <mergeCell ref="A52:B52"/>
    <mergeCell ref="A22:B22"/>
    <mergeCell ref="A27:B27"/>
    <mergeCell ref="A31:B31"/>
    <mergeCell ref="A36:B36"/>
    <mergeCell ref="A39:B39"/>
    <mergeCell ref="A42:B42"/>
    <mergeCell ref="A49:B49"/>
    <mergeCell ref="A17:B17"/>
    <mergeCell ref="A1:B1"/>
    <mergeCell ref="A3:B3"/>
    <mergeCell ref="A6:B6"/>
    <mergeCell ref="A14:B14"/>
    <mergeCell ref="A4:D4"/>
  </mergeCells>
  <pageMargins left="0.7" right="0.7" top="0.75" bottom="0.75" header="0.3" footer="0.3"/>
  <pageSetup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1657C-13BC-4C06-9FF3-3B650FF69EF3}">
  <dimension ref="A1:J25"/>
  <sheetViews>
    <sheetView view="pageBreakPreview" zoomScaleNormal="100" zoomScaleSheetLayoutView="100" workbookViewId="0">
      <selection activeCell="C8" sqref="C8"/>
    </sheetView>
  </sheetViews>
  <sheetFormatPr defaultColWidth="8.77734375" defaultRowHeight="12.75" x14ac:dyDescent="0.2"/>
  <cols>
    <col min="1" max="1" width="14.5546875" style="21" customWidth="1"/>
    <col min="2" max="2" width="46.109375" style="21" customWidth="1"/>
    <col min="3" max="3" width="17.6640625" style="21" customWidth="1"/>
    <col min="4" max="4" width="16.88671875" style="21" customWidth="1"/>
    <col min="5" max="7" width="8.77734375" style="21"/>
    <col min="8" max="8" width="11.33203125" style="21" bestFit="1" customWidth="1"/>
    <col min="9" max="9" width="14" style="21" bestFit="1" customWidth="1"/>
    <col min="10" max="10" width="10.5546875" style="21" bestFit="1" customWidth="1"/>
    <col min="11" max="16384" width="8.77734375" style="21"/>
  </cols>
  <sheetData>
    <row r="1" spans="1:9" ht="18" customHeight="1" x14ac:dyDescent="0.2">
      <c r="A1" s="867" t="s">
        <v>176</v>
      </c>
      <c r="B1" s="867"/>
    </row>
    <row r="2" spans="1:9" x14ac:dyDescent="0.2">
      <c r="A2" s="872" t="str">
        <f>Summary!A3</f>
        <v xml:space="preserve">CONTRACT SANRAL N.011-010-2024/1 </v>
      </c>
      <c r="B2" s="872"/>
    </row>
    <row r="3" spans="1:9" ht="25.9" customHeight="1" x14ac:dyDescent="0.2">
      <c r="A3" s="872" t="str">
        <f>Summary!A4</f>
        <v>FOR THE PERIODIC MAINTENANCE ON NATIONAL ROUTE N11, SECTION 1, FROM BERGVILLE I/C (KM 0.00) TO LADYSMITH (KM16.14)</v>
      </c>
      <c r="B3" s="872"/>
      <c r="C3" s="872"/>
    </row>
    <row r="4" spans="1:9" x14ac:dyDescent="0.2">
      <c r="A4" s="23"/>
      <c r="B4" s="23"/>
    </row>
    <row r="5" spans="1:9" x14ac:dyDescent="0.2">
      <c r="A5" s="869"/>
      <c r="B5" s="869"/>
    </row>
    <row r="6" spans="1:9" x14ac:dyDescent="0.2">
      <c r="A6" s="24" t="s">
        <v>177</v>
      </c>
      <c r="B6" s="25" t="s">
        <v>178</v>
      </c>
      <c r="C6" s="26">
        <f>Summary!C56-Summary!D53</f>
        <v>3690000</v>
      </c>
    </row>
    <row r="7" spans="1:9" x14ac:dyDescent="0.2">
      <c r="A7" s="24"/>
      <c r="B7" s="25"/>
      <c r="C7" s="26"/>
    </row>
    <row r="8" spans="1:9" ht="38.25" x14ac:dyDescent="0.2">
      <c r="A8" s="24" t="s">
        <v>179</v>
      </c>
      <c r="B8" s="25" t="s">
        <v>180</v>
      </c>
      <c r="C8" s="26">
        <f>'Conv. Construction BoQ'!G624</f>
        <v>5239500</v>
      </c>
    </row>
    <row r="9" spans="1:9" x14ac:dyDescent="0.2">
      <c r="A9" s="24"/>
      <c r="B9" s="25"/>
      <c r="C9" s="26"/>
    </row>
    <row r="10" spans="1:9" x14ac:dyDescent="0.2">
      <c r="B10" s="24"/>
    </row>
    <row r="11" spans="1:9" x14ac:dyDescent="0.2">
      <c r="A11" s="31" t="s">
        <v>181</v>
      </c>
      <c r="B11" s="22"/>
      <c r="C11" s="30">
        <f>C6+C8</f>
        <v>8929500</v>
      </c>
      <c r="D11" s="28"/>
    </row>
    <row r="12" spans="1:9" x14ac:dyDescent="0.2">
      <c r="B12" s="24"/>
    </row>
    <row r="13" spans="1:9" x14ac:dyDescent="0.2">
      <c r="B13" s="24"/>
      <c r="I13" s="210"/>
    </row>
    <row r="14" spans="1:9" x14ac:dyDescent="0.2">
      <c r="B14" s="24"/>
    </row>
    <row r="15" spans="1:9" x14ac:dyDescent="0.2">
      <c r="A15" s="22" t="s">
        <v>182</v>
      </c>
    </row>
    <row r="16" spans="1:9" x14ac:dyDescent="0.2">
      <c r="A16" s="24" t="s">
        <v>183</v>
      </c>
      <c r="C16" s="30">
        <f>C11*0.15</f>
        <v>1339425</v>
      </c>
      <c r="D16" s="24"/>
    </row>
    <row r="17" spans="1:10" x14ac:dyDescent="0.2">
      <c r="B17" s="24"/>
      <c r="I17" s="210"/>
    </row>
    <row r="18" spans="1:10" ht="30.6" customHeight="1" x14ac:dyDescent="0.2">
      <c r="A18" s="32" t="s">
        <v>184</v>
      </c>
      <c r="B18" s="33"/>
      <c r="C18" s="34">
        <f>C11+C16</f>
        <v>10268925</v>
      </c>
      <c r="D18" s="208"/>
      <c r="H18" s="208"/>
      <c r="I18" s="208"/>
      <c r="J18" s="208"/>
    </row>
    <row r="19" spans="1:10" x14ac:dyDescent="0.2">
      <c r="B19" s="24"/>
      <c r="J19" s="208"/>
    </row>
    <row r="20" spans="1:10" x14ac:dyDescent="0.2">
      <c r="B20" s="24"/>
    </row>
    <row r="21" spans="1:10" x14ac:dyDescent="0.2">
      <c r="B21" s="24"/>
    </row>
    <row r="22" spans="1:10" x14ac:dyDescent="0.2">
      <c r="B22" s="24"/>
    </row>
    <row r="23" spans="1:10" x14ac:dyDescent="0.2">
      <c r="B23" s="24"/>
    </row>
    <row r="24" spans="1:10" ht="30" customHeight="1" x14ac:dyDescent="0.2">
      <c r="A24" s="21" t="s">
        <v>185</v>
      </c>
    </row>
    <row r="25" spans="1:10" x14ac:dyDescent="0.2">
      <c r="A25" s="24"/>
    </row>
  </sheetData>
  <sheetProtection algorithmName="SHA-512" hashValue="1HIc2RXQPng5grVzB1fTBpKoaYmStTb4VRAReCBtQcH6SBUnrbYxfcsP1k1HcTAz4bRm5dPguWEv8GRK/Cx2KQ==" saltValue="lYEK+yDDLGbDQzTuSuYerA==" spinCount="100000" sheet="1" objects="1" scenarios="1"/>
  <mergeCells count="4">
    <mergeCell ref="A1:B1"/>
    <mergeCell ref="A2:B2"/>
    <mergeCell ref="A5:B5"/>
    <mergeCell ref="A3:C3"/>
  </mergeCells>
  <pageMargins left="0.7" right="0.7" top="0.75" bottom="0.75" header="0.3" footer="0.3"/>
  <pageSetup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4D0008AC9578468E38D9772562AE6C" ma:contentTypeVersion="4" ma:contentTypeDescription="Create a new document." ma:contentTypeScope="" ma:versionID="99e7035cda788a317036838b763cc557">
  <xsd:schema xmlns:xsd="http://www.w3.org/2001/XMLSchema" xmlns:xs="http://www.w3.org/2001/XMLSchema" xmlns:p="http://schemas.microsoft.com/office/2006/metadata/properties" xmlns:ns3="97a52c63-007a-4abf-b2a3-d47edac8b7ea" targetNamespace="http://schemas.microsoft.com/office/2006/metadata/properties" ma:root="true" ma:fieldsID="c9582d6ba0d501ef991517c7e4ad867d" ns3:_="">
    <xsd:import namespace="97a52c63-007a-4abf-b2a3-d47edac8b7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52c63-007a-4abf-b2a3-d47edac8b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1BDE56-CAAC-4BE5-A389-1C709DE02F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D2A52A-7B37-4688-AB77-27F9F9DC1E76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97a52c63-007a-4abf-b2a3-d47edac8b7e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061AD03-3C70-48DA-898A-908F8C05E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a52c63-007a-4abf-b2a3-d47edac8b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Version</vt:lpstr>
      <vt:lpstr>Conv. Construction BoQ</vt:lpstr>
      <vt:lpstr>Summary</vt:lpstr>
      <vt:lpstr>Form C2.3 Summary of Pricing Sc</vt:lpstr>
      <vt:lpstr>'Form C2.3 Summary of Pricing Sc'!_Toc391906137</vt:lpstr>
      <vt:lpstr>Summary!_Toc391906137</vt:lpstr>
      <vt:lpstr>'Form C2.3 Summary of Pricing Sc'!_Toc407010575</vt:lpstr>
      <vt:lpstr>Summary!_Toc407010575</vt:lpstr>
      <vt:lpstr>Summary!_Toc42260028</vt:lpstr>
      <vt:lpstr>'Conv. Construction BoQ'!Print_Area</vt:lpstr>
      <vt:lpstr>'Form C2.3 Summary of Pricing Sc'!Print_Area</vt:lpstr>
      <vt:lpstr>Summary!Print_Area</vt:lpstr>
      <vt:lpstr>'Conv. Construction BoQ'!Print_Titles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Friedl Van Der Merwe (WR)</dc:creator>
  <cp:keywords/>
  <dc:description/>
  <cp:lastModifiedBy>Adesh Gokul - MSA</cp:lastModifiedBy>
  <cp:revision/>
  <cp:lastPrinted>2025-03-18T06:55:45Z</cp:lastPrinted>
  <dcterms:created xsi:type="dcterms:W3CDTF">1997-05-19T06:31:34Z</dcterms:created>
  <dcterms:modified xsi:type="dcterms:W3CDTF">2025-03-18T06:56:59Z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MSIP_Label_5a024da7-7918-49c2-a744-b84d0bf2c679_Enabled">
    <vt:lpwstr>true</vt:lpwstr>
  </property>
  <property fmtid="{D5CDD505-2E9C-101B-9397-08002B2CF9AE}" pid="4" name="MSIP_Label_5a024da7-7918-49c2-a744-b84d0bf2c679_SetDate">
    <vt:lpwstr>2023-02-09T08:06:51Z</vt:lpwstr>
  </property>
  <property fmtid="{D5CDD505-2E9C-101B-9397-08002B2CF9AE}" pid="5" name="MSIP_Label_5a024da7-7918-49c2-a744-b84d0bf2c679_Method">
    <vt:lpwstr>Standard</vt:lpwstr>
  </property>
  <property fmtid="{D5CDD505-2E9C-101B-9397-08002B2CF9AE}" pid="6" name="MSIP_Label_5a024da7-7918-49c2-a744-b84d0bf2c679_Name">
    <vt:lpwstr>General</vt:lpwstr>
  </property>
  <property fmtid="{D5CDD505-2E9C-101B-9397-08002B2CF9AE}" pid="7" name="MSIP_Label_5a024da7-7918-49c2-a744-b84d0bf2c679_SiteId">
    <vt:lpwstr>24236235-bb51-454e-8f47-206699c7e33b</vt:lpwstr>
  </property>
  <property fmtid="{D5CDD505-2E9C-101B-9397-08002B2CF9AE}" pid="8" name="MSIP_Label_5a024da7-7918-49c2-a744-b84d0bf2c679_ActionId">
    <vt:lpwstr>508d28cc-161d-4956-b09c-4e3b8d83679d</vt:lpwstr>
  </property>
  <property fmtid="{D5CDD505-2E9C-101B-9397-08002B2CF9AE}" pid="9" name="MSIP_Label_5a024da7-7918-49c2-a744-b84d0bf2c679_ContentBits">
    <vt:lpwstr>1</vt:lpwstr>
  </property>
  <property fmtid="{D5CDD505-2E9C-101B-9397-08002B2CF9AE}" pid="10" name="ContentTypeId">
    <vt:lpwstr>0x010100E94D0008AC9578468E38D9772562AE6C</vt:lpwstr>
  </property>
</Properties>
</file>